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-255" windowWidth="28455" windowHeight="7470" tabRatio="967"/>
  </bookViews>
  <sheets>
    <sheet name="ЭКО_2024" sheetId="2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dsDRGid">[1]dsDRG!$A$2:$A$126</definedName>
    <definedName name="dsDRGn">[1]dsDRG!$C$2:$C$126</definedName>
    <definedName name="dsFFKod">[2]!dsDRG[FFKod]</definedName>
    <definedName name="dsPRoms">[1]prof!$H$2:$H$27</definedName>
    <definedName name="eiGr">[3]!ExpIsslGr[gr_n]</definedName>
    <definedName name="sDRGid">[4]sDRG!$A$2:$A$320</definedName>
    <definedName name="sDRGn">[4]sDRG!$C$2:$C$320</definedName>
    <definedName name="sPRoms">[4]prof!$C$2:$C$34</definedName>
    <definedName name="екрер">[5]dsDRG!$A$2:$A$126</definedName>
  </definedNames>
  <calcPr calcId="145621"/>
</workbook>
</file>

<file path=xl/calcChain.xml><?xml version="1.0" encoding="utf-8"?>
<calcChain xmlns="http://schemas.openxmlformats.org/spreadsheetml/2006/main">
  <c r="E28" i="2" l="1"/>
  <c r="G27" i="2"/>
  <c r="G26" i="2"/>
  <c r="G25" i="2"/>
  <c r="G24" i="2"/>
  <c r="G23" i="2"/>
  <c r="E22" i="2"/>
  <c r="G21" i="2"/>
  <c r="G20" i="2"/>
  <c r="G19" i="2"/>
  <c r="G18" i="2"/>
  <c r="G17" i="2"/>
  <c r="G28" i="2" l="1"/>
  <c r="E29" i="2"/>
  <c r="G22" i="2"/>
  <c r="G29" i="2" l="1"/>
</calcChain>
</file>

<file path=xl/sharedStrings.xml><?xml version="1.0" encoding="utf-8"?>
<sst xmlns="http://schemas.openxmlformats.org/spreadsheetml/2006/main" count="33" uniqueCount="25">
  <si>
    <t>№ п/п</t>
  </si>
  <si>
    <t>Медицинская организация</t>
  </si>
  <si>
    <t>Сумма затрат, руб.</t>
  </si>
  <si>
    <t>Реестровый номер МО</t>
  </si>
  <si>
    <t>УТВЕРЖДЕНО</t>
  </si>
  <si>
    <t xml:space="preserve">решением комиссии по разработке Территориальной </t>
  </si>
  <si>
    <t xml:space="preserve">программы обязательного медицинского страхования </t>
  </si>
  <si>
    <t>Приложение № 2</t>
  </si>
  <si>
    <t>Наименование этапов проведения ЭКО</t>
  </si>
  <si>
    <t>Плановый объем 
(случаи)</t>
  </si>
  <si>
    <t>КОГБУЗ "Кировский областной клинический перинатальный центр"</t>
  </si>
  <si>
    <t>Проведение первого этапа экстракорпорального оплодотворения (стимуляция суперовуляции), I-II (стимуляция суперовуляции, получение яйцеклетки), I-III (стимуляция суперовуляции, получение яйцеклетки, экстракорпоральное оплодотворение и культивирование эмбрионов) без последующей криоконсервации эмбрионов (неполный цикл)</t>
  </si>
  <si>
    <t>Проведение I-III этапов экстракорпорального оплодотворения (стимуляция суперовуляции, получение яйцеклетки, экстракорпоральное оплодотворение и культивирование эмбрионов) с последующей криоконсервацией эмбрионов (неполный цикл)</t>
  </si>
  <si>
    <t>Полный цикл экстракорпорального оплодотворения без применения криоконсервации эмбрионов</t>
  </si>
  <si>
    <t>Полный цикл экстракорпорального оплодотворения с криоконсервацией эмбрионов</t>
  </si>
  <si>
    <t>Размораживание криоконсервированных эмбрионов с последующим переносом эмбрионов в полость матки (криоперенос)</t>
  </si>
  <si>
    <t>КОГБУЗ "Кировский областной клинический перинатальный центр" Итог</t>
  </si>
  <si>
    <t>ООО "Клиника Нуриевых-Киров"</t>
  </si>
  <si>
    <t>ООО "Клиника Нуриевых-Киров" Итог</t>
  </si>
  <si>
    <t>Общий итог</t>
  </si>
  <si>
    <t>Распределение объемов и финансовых средств по случаям оказания экстракорпорального оплодотворения в условиях дневного стационара на 2024 год</t>
  </si>
  <si>
    <t>Тариф, руб.</t>
  </si>
  <si>
    <t>Кировской области от 28.12.2023  № 18/13</t>
  </si>
  <si>
    <t>Приложение</t>
  </si>
  <si>
    <t>Кировской области от  28.06.2024 № 8/9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</si>
</sst>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[$-419]General"/>
    <numFmt numFmtId="165" formatCode="_-* #,##0.00_р_._-;\-* #,##0.00_р_._-;_-* &quot;-&quot;??_р_._-;_-@_-"/>
  </numFmts>
  <fonts count="5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rgb="FF00000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9"/>
      <color indexed="8"/>
      <name val="Tahoma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9"/>
      <color theme="1"/>
      <name val="Calibri"/>
      <family val="2"/>
      <charset val="204"/>
    </font>
    <font>
      <sz val="9"/>
      <color indexed="8"/>
      <name val="Calibri"/>
      <family val="2"/>
      <charset val="204"/>
    </font>
    <font>
      <sz val="8"/>
      <color theme="1"/>
      <name val="Calibri"/>
      <family val="2"/>
      <charset val="204"/>
    </font>
    <font>
      <sz val="8"/>
      <color indexed="8"/>
      <name val="Calibri"/>
      <family val="2"/>
      <charset val="204"/>
    </font>
    <font>
      <sz val="10"/>
      <name val="Arial Cyr"/>
      <family val="2"/>
      <charset val="204"/>
    </font>
    <font>
      <sz val="8"/>
      <color theme="1"/>
      <name val="Arial"/>
      <family val="2"/>
      <charset val="204"/>
    </font>
    <font>
      <sz val="11"/>
      <color indexed="8"/>
      <name val="Calibri"/>
      <family val="2"/>
    </font>
    <font>
      <sz val="12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rgb="FF0000FF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5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34998626667073579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5"/>
      </top>
      <bottom/>
      <diagonal/>
    </border>
    <border>
      <left style="thin">
        <color indexed="8"/>
      </left>
      <right/>
      <top style="thin">
        <color indexed="65"/>
      </top>
      <bottom/>
      <diagonal/>
    </border>
    <border>
      <left style="thin">
        <color indexed="65"/>
      </left>
      <right/>
      <top style="thin">
        <color indexed="8"/>
      </top>
      <bottom/>
      <diagonal/>
    </border>
  </borders>
  <cellStyleXfs count="899">
    <xf numFmtId="0" fontId="0" fillId="0" borderId="0"/>
    <xf numFmtId="0" fontId="1" fillId="0" borderId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8" fillId="34" borderId="0" applyNumberFormat="0" applyBorder="0" applyAlignment="0" applyProtection="0"/>
    <xf numFmtId="0" fontId="1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" fillId="10" borderId="0" applyNumberFormat="0" applyBorder="0" applyAlignment="0" applyProtection="0"/>
    <xf numFmtId="0" fontId="18" fillId="34" borderId="0" applyNumberFormat="0" applyBorder="0" applyAlignment="0" applyProtection="0"/>
    <xf numFmtId="0" fontId="1" fillId="10" borderId="0" applyNumberFormat="0" applyBorder="0" applyAlignment="0" applyProtection="0"/>
    <xf numFmtId="0" fontId="18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8" fillId="35" borderId="0" applyNumberFormat="0" applyBorder="0" applyAlignment="0" applyProtection="0"/>
    <xf numFmtId="0" fontId="1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" fillId="14" borderId="0" applyNumberFormat="0" applyBorder="0" applyAlignment="0" applyProtection="0"/>
    <xf numFmtId="0" fontId="18" fillId="35" borderId="0" applyNumberFormat="0" applyBorder="0" applyAlignment="0" applyProtection="0"/>
    <xf numFmtId="0" fontId="1" fillId="14" borderId="0" applyNumberFormat="0" applyBorder="0" applyAlignment="0" applyProtection="0"/>
    <xf numFmtId="0" fontId="18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8" fillId="36" borderId="0" applyNumberFormat="0" applyBorder="0" applyAlignment="0" applyProtection="0"/>
    <xf numFmtId="0" fontId="1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" fillId="18" borderId="0" applyNumberFormat="0" applyBorder="0" applyAlignment="0" applyProtection="0"/>
    <xf numFmtId="0" fontId="18" fillId="36" borderId="0" applyNumberFormat="0" applyBorder="0" applyAlignment="0" applyProtection="0"/>
    <xf numFmtId="0" fontId="1" fillId="18" borderId="0" applyNumberFormat="0" applyBorder="0" applyAlignment="0" applyProtection="0"/>
    <xf numFmtId="0" fontId="18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8" fillId="37" borderId="0" applyNumberFormat="0" applyBorder="0" applyAlignment="0" applyProtection="0"/>
    <xf numFmtId="0" fontId="1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" fillId="22" borderId="0" applyNumberFormat="0" applyBorder="0" applyAlignment="0" applyProtection="0"/>
    <xf numFmtId="0" fontId="18" fillId="37" borderId="0" applyNumberFormat="0" applyBorder="0" applyAlignment="0" applyProtection="0"/>
    <xf numFmtId="0" fontId="1" fillId="22" borderId="0" applyNumberFormat="0" applyBorder="0" applyAlignment="0" applyProtection="0"/>
    <xf numFmtId="0" fontId="18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8" fillId="38" borderId="0" applyNumberFormat="0" applyBorder="0" applyAlignment="0" applyProtection="0"/>
    <xf numFmtId="0" fontId="1" fillId="2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" fillId="26" borderId="0" applyNumberFormat="0" applyBorder="0" applyAlignment="0" applyProtection="0"/>
    <xf numFmtId="0" fontId="18" fillId="38" borderId="0" applyNumberFormat="0" applyBorder="0" applyAlignment="0" applyProtection="0"/>
    <xf numFmtId="0" fontId="1" fillId="26" borderId="0" applyNumberFormat="0" applyBorder="0" applyAlignment="0" applyProtection="0"/>
    <xf numFmtId="0" fontId="18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8" fillId="39" borderId="0" applyNumberFormat="0" applyBorder="0" applyAlignment="0" applyProtection="0"/>
    <xf numFmtId="0" fontId="1" fillId="30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" fillId="30" borderId="0" applyNumberFormat="0" applyBorder="0" applyAlignment="0" applyProtection="0"/>
    <xf numFmtId="0" fontId="18" fillId="39" borderId="0" applyNumberFormat="0" applyBorder="0" applyAlignment="0" applyProtection="0"/>
    <xf numFmtId="0" fontId="1" fillId="30" borderId="0" applyNumberFormat="0" applyBorder="0" applyAlignment="0" applyProtection="0"/>
    <xf numFmtId="0" fontId="18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8" fillId="40" borderId="0" applyNumberFormat="0" applyBorder="0" applyAlignment="0" applyProtection="0"/>
    <xf numFmtId="0" fontId="1" fillId="11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" fillId="11" borderId="0" applyNumberFormat="0" applyBorder="0" applyAlignment="0" applyProtection="0"/>
    <xf numFmtId="0" fontId="18" fillId="40" borderId="0" applyNumberFormat="0" applyBorder="0" applyAlignment="0" applyProtection="0"/>
    <xf numFmtId="0" fontId="1" fillId="11" borderId="0" applyNumberFormat="0" applyBorder="0" applyAlignment="0" applyProtection="0"/>
    <xf numFmtId="0" fontId="18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8" fillId="41" borderId="0" applyNumberFormat="0" applyBorder="0" applyAlignment="0" applyProtection="0"/>
    <xf numFmtId="0" fontId="1" fillId="15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" fillId="15" borderId="0" applyNumberFormat="0" applyBorder="0" applyAlignment="0" applyProtection="0"/>
    <xf numFmtId="0" fontId="18" fillId="41" borderId="0" applyNumberFormat="0" applyBorder="0" applyAlignment="0" applyProtection="0"/>
    <xf numFmtId="0" fontId="1" fillId="15" borderId="0" applyNumberFormat="0" applyBorder="0" applyAlignment="0" applyProtection="0"/>
    <xf numFmtId="0" fontId="18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8" fillId="42" borderId="0" applyNumberFormat="0" applyBorder="0" applyAlignment="0" applyProtection="0"/>
    <xf numFmtId="0" fontId="1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" fillId="19" borderId="0" applyNumberFormat="0" applyBorder="0" applyAlignment="0" applyProtection="0"/>
    <xf numFmtId="0" fontId="18" fillId="42" borderId="0" applyNumberFormat="0" applyBorder="0" applyAlignment="0" applyProtection="0"/>
    <xf numFmtId="0" fontId="1" fillId="19" borderId="0" applyNumberFormat="0" applyBorder="0" applyAlignment="0" applyProtection="0"/>
    <xf numFmtId="0" fontId="18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8" fillId="37" borderId="0" applyNumberFormat="0" applyBorder="0" applyAlignment="0" applyProtection="0"/>
    <xf numFmtId="0" fontId="1" fillId="23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" fillId="23" borderId="0" applyNumberFormat="0" applyBorder="0" applyAlignment="0" applyProtection="0"/>
    <xf numFmtId="0" fontId="18" fillId="37" borderId="0" applyNumberFormat="0" applyBorder="0" applyAlignment="0" applyProtection="0"/>
    <xf numFmtId="0" fontId="1" fillId="23" borderId="0" applyNumberFormat="0" applyBorder="0" applyAlignment="0" applyProtection="0"/>
    <xf numFmtId="0" fontId="18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8" fillId="40" borderId="0" applyNumberFormat="0" applyBorder="0" applyAlignment="0" applyProtection="0"/>
    <xf numFmtId="0" fontId="1" fillId="27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" fillId="27" borderId="0" applyNumberFormat="0" applyBorder="0" applyAlignment="0" applyProtection="0"/>
    <xf numFmtId="0" fontId="18" fillId="40" borderId="0" applyNumberFormat="0" applyBorder="0" applyAlignment="0" applyProtection="0"/>
    <xf numFmtId="0" fontId="1" fillId="27" borderId="0" applyNumberFormat="0" applyBorder="0" applyAlignment="0" applyProtection="0"/>
    <xf numFmtId="0" fontId="18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8" fillId="43" borderId="0" applyNumberFormat="0" applyBorder="0" applyAlignment="0" applyProtection="0"/>
    <xf numFmtId="0" fontId="1" fillId="31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" fillId="31" borderId="0" applyNumberFormat="0" applyBorder="0" applyAlignment="0" applyProtection="0"/>
    <xf numFmtId="0" fontId="18" fillId="43" borderId="0" applyNumberFormat="0" applyBorder="0" applyAlignment="0" applyProtection="0"/>
    <xf numFmtId="0" fontId="1" fillId="31" borderId="0" applyNumberFormat="0" applyBorder="0" applyAlignment="0" applyProtection="0"/>
    <xf numFmtId="0" fontId="18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9" fillId="44" borderId="0" applyNumberFormat="0" applyBorder="0" applyAlignment="0" applyProtection="0"/>
    <xf numFmtId="0" fontId="19" fillId="41" borderId="0" applyNumberFormat="0" applyBorder="0" applyAlignment="0" applyProtection="0"/>
    <xf numFmtId="0" fontId="19" fillId="42" borderId="0" applyNumberFormat="0" applyBorder="0" applyAlignment="0" applyProtection="0"/>
    <xf numFmtId="0" fontId="19" fillId="45" borderId="0" applyNumberFormat="0" applyBorder="0" applyAlignment="0" applyProtection="0"/>
    <xf numFmtId="0" fontId="19" fillId="46" borderId="0" applyNumberFormat="0" applyBorder="0" applyAlignment="0" applyProtection="0"/>
    <xf numFmtId="0" fontId="19" fillId="47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9" fillId="44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9" fillId="41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42" borderId="0" applyNumberFormat="0" applyBorder="0" applyAlignment="0" applyProtection="0"/>
    <xf numFmtId="0" fontId="19" fillId="42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45" borderId="0" applyNumberFormat="0" applyBorder="0" applyAlignment="0" applyProtection="0"/>
    <xf numFmtId="0" fontId="19" fillId="45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9" fillId="46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8" borderId="0" applyNumberFormat="0" applyBorder="0" applyAlignment="0" applyProtection="0"/>
    <xf numFmtId="0" fontId="19" fillId="49" borderId="0" applyNumberFormat="0" applyBorder="0" applyAlignment="0" applyProtection="0"/>
    <xf numFmtId="0" fontId="19" fillId="50" borderId="0" applyNumberFormat="0" applyBorder="0" applyAlignment="0" applyProtection="0"/>
    <xf numFmtId="0" fontId="19" fillId="45" borderId="0" applyNumberFormat="0" applyBorder="0" applyAlignment="0" applyProtection="0"/>
    <xf numFmtId="0" fontId="19" fillId="46" borderId="0" applyNumberFormat="0" applyBorder="0" applyAlignment="0" applyProtection="0"/>
    <xf numFmtId="0" fontId="19" fillId="51" borderId="0" applyNumberFormat="0" applyBorder="0" applyAlignment="0" applyProtection="0"/>
    <xf numFmtId="0" fontId="20" fillId="35" borderId="0" applyNumberFormat="0" applyBorder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2" fillId="53" borderId="14" applyNumberFormat="0" applyAlignment="0" applyProtection="0"/>
    <xf numFmtId="164" fontId="23" fillId="0" borderId="0" applyBorder="0" applyProtection="0"/>
    <xf numFmtId="0" fontId="23" fillId="0" borderId="0" applyNumberFormat="0" applyBorder="0" applyProtection="0"/>
    <xf numFmtId="0" fontId="24" fillId="0" borderId="0" applyNumberFormat="0" applyFill="0" applyBorder="0" applyAlignment="0" applyProtection="0"/>
    <xf numFmtId="0" fontId="25" fillId="36" borderId="0" applyNumberFormat="0" applyBorder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8" fillId="0" borderId="17" applyNumberFormat="0" applyFill="0" applyAlignment="0" applyProtection="0"/>
    <xf numFmtId="0" fontId="28" fillId="0" borderId="0" applyNumberFormat="0" applyFill="0" applyBorder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30" fillId="0" borderId="18" applyNumberFormat="0" applyFill="0" applyAlignment="0" applyProtection="0"/>
    <xf numFmtId="0" fontId="31" fillId="54" borderId="0" applyNumberFormat="0" applyBorder="0" applyAlignment="0" applyProtection="0"/>
    <xf numFmtId="0" fontId="32" fillId="55" borderId="19" applyNumberFormat="0" applyFont="0" applyAlignment="0" applyProtection="0"/>
    <xf numFmtId="0" fontId="32" fillId="55" borderId="19" applyNumberFormat="0" applyFont="0" applyAlignment="0" applyProtection="0"/>
    <xf numFmtId="0" fontId="32" fillId="55" borderId="19" applyNumberFormat="0" applyFont="0" applyAlignment="0" applyProtection="0"/>
    <xf numFmtId="0" fontId="32" fillId="55" borderId="19" applyNumberFormat="0" applyFont="0" applyAlignment="0" applyProtection="0"/>
    <xf numFmtId="0" fontId="32" fillId="55" borderId="19" applyNumberFormat="0" applyFont="0" applyAlignment="0" applyProtection="0"/>
    <xf numFmtId="0" fontId="32" fillId="55" borderId="19" applyNumberFormat="0" applyFont="0" applyAlignment="0" applyProtection="0"/>
    <xf numFmtId="0" fontId="32" fillId="55" borderId="19" applyNumberFormat="0" applyFont="0" applyAlignment="0" applyProtection="0"/>
    <xf numFmtId="0" fontId="32" fillId="55" borderId="19" applyNumberFormat="0" applyFont="0" applyAlignment="0" applyProtection="0"/>
    <xf numFmtId="0" fontId="32" fillId="55" borderId="19" applyNumberFormat="0" applyFont="0" applyAlignment="0" applyProtection="0"/>
    <xf numFmtId="0" fontId="32" fillId="55" borderId="19" applyNumberFormat="0" applyFont="0" applyAlignment="0" applyProtection="0"/>
    <xf numFmtId="0" fontId="32" fillId="55" borderId="19" applyNumberFormat="0" applyFont="0" applyAlignment="0" applyProtection="0"/>
    <xf numFmtId="0" fontId="32" fillId="55" borderId="19" applyNumberFormat="0" applyFon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4" fillId="0" borderId="0">
      <alignment horizontal="right" vertical="center"/>
    </xf>
    <xf numFmtId="0" fontId="23" fillId="0" borderId="0"/>
    <xf numFmtId="0" fontId="35" fillId="0" borderId="0" applyNumberFormat="0" applyFill="0" applyBorder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7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9" fillId="48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9" fillId="49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9" fillId="50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9" fillId="4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9" fillId="46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9" fillId="51" borderId="0" applyNumberFormat="0" applyBorder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26" fillId="0" borderId="15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27" fillId="0" borderId="16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28" fillId="0" borderId="17" applyNumberFormat="0" applyFill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22" fillId="53" borderId="14" applyNumberFormat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31" fillId="54" borderId="0" applyNumberFormat="0" applyBorder="0" applyAlignment="0" applyProtection="0"/>
    <xf numFmtId="0" fontId="32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38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40" fillId="0" borderId="0"/>
    <xf numFmtId="0" fontId="39" fillId="0" borderId="0"/>
    <xf numFmtId="0" fontId="40" fillId="0" borderId="0"/>
    <xf numFmtId="0" fontId="41" fillId="0" borderId="0"/>
    <xf numFmtId="0" fontId="42" fillId="0" borderId="0"/>
    <xf numFmtId="0" fontId="40" fillId="0" borderId="0"/>
    <xf numFmtId="0" fontId="41" fillId="0" borderId="0"/>
    <xf numFmtId="0" fontId="41" fillId="0" borderId="0"/>
    <xf numFmtId="0" fontId="18" fillId="0" borderId="0"/>
    <xf numFmtId="0" fontId="43" fillId="0" borderId="0"/>
    <xf numFmtId="0" fontId="42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39" fillId="0" borderId="0"/>
    <xf numFmtId="0" fontId="18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40" fillId="0" borderId="0"/>
    <xf numFmtId="0" fontId="39" fillId="0" borderId="0"/>
    <xf numFmtId="0" fontId="1" fillId="0" borderId="0"/>
    <xf numFmtId="0" fontId="38" fillId="0" borderId="0"/>
    <xf numFmtId="0" fontId="46" fillId="0" borderId="0"/>
    <xf numFmtId="0" fontId="1" fillId="0" borderId="0"/>
    <xf numFmtId="0" fontId="43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4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23" fillId="0" borderId="0"/>
    <xf numFmtId="0" fontId="42" fillId="0" borderId="0"/>
    <xf numFmtId="0" fontId="23" fillId="0" borderId="0"/>
    <xf numFmtId="0" fontId="32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43" fillId="0" borderId="0"/>
    <xf numFmtId="0" fontId="39" fillId="0" borderId="0"/>
    <xf numFmtId="0" fontId="43" fillId="0" borderId="0"/>
    <xf numFmtId="0" fontId="43" fillId="0" borderId="0"/>
    <xf numFmtId="0" fontId="45" fillId="0" borderId="0"/>
    <xf numFmtId="0" fontId="45" fillId="0" borderId="0"/>
    <xf numFmtId="0" fontId="43" fillId="0" borderId="0"/>
    <xf numFmtId="0" fontId="42" fillId="0" borderId="0"/>
    <xf numFmtId="0" fontId="43" fillId="0" borderId="0"/>
    <xf numFmtId="0" fontId="43" fillId="0" borderId="0"/>
    <xf numFmtId="0" fontId="38" fillId="0" borderId="0"/>
    <xf numFmtId="0" fontId="43" fillId="0" borderId="0"/>
    <xf numFmtId="0" fontId="39" fillId="0" borderId="0"/>
    <xf numFmtId="0" fontId="45" fillId="0" borderId="0"/>
    <xf numFmtId="0" fontId="32" fillId="0" borderId="0"/>
    <xf numFmtId="0" fontId="38" fillId="0" borderId="0"/>
    <xf numFmtId="0" fontId="38" fillId="0" borderId="0"/>
    <xf numFmtId="0" fontId="43" fillId="0" borderId="0"/>
    <xf numFmtId="0" fontId="42" fillId="0" borderId="0"/>
    <xf numFmtId="0" fontId="39" fillId="0" borderId="0"/>
    <xf numFmtId="0" fontId="18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42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 applyNumberFormat="0" applyFont="0" applyFill="0" applyBorder="0" applyAlignment="0" applyProtection="0">
      <alignment vertical="top"/>
    </xf>
    <xf numFmtId="0" fontId="39" fillId="0" borderId="0"/>
    <xf numFmtId="0" fontId="42" fillId="0" borderId="0"/>
    <xf numFmtId="0" fontId="1" fillId="0" borderId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20" fillId="35" borderId="0" applyNumberFormat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55" borderId="1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8" borderId="8" applyNumberFormat="0" applyFont="0" applyAlignment="0" applyProtection="0"/>
    <xf numFmtId="0" fontId="18" fillId="55" borderId="19" applyNumberFormat="0" applyFont="0" applyAlignment="0" applyProtection="0"/>
    <xf numFmtId="0" fontId="18" fillId="55" borderId="19" applyNumberFormat="0" applyFont="0" applyAlignment="0" applyProtection="0"/>
    <xf numFmtId="0" fontId="1" fillId="8" borderId="8" applyNumberFormat="0" applyFont="0" applyAlignment="0" applyProtection="0"/>
    <xf numFmtId="0" fontId="18" fillId="55" borderId="19" applyNumberFormat="0" applyFont="0" applyAlignment="0" applyProtection="0"/>
    <xf numFmtId="0" fontId="1" fillId="8" borderId="8" applyNumberFormat="0" applyFont="0" applyAlignment="0" applyProtection="0"/>
    <xf numFmtId="0" fontId="18" fillId="55" borderId="1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3" fillId="8" borderId="8" applyNumberFormat="0" applyFont="0" applyAlignment="0" applyProtection="0"/>
    <xf numFmtId="0" fontId="1" fillId="8" borderId="8" applyNumberFormat="0" applyFont="0" applyAlignment="0" applyProtection="0"/>
    <xf numFmtId="0" fontId="39" fillId="55" borderId="19" applyNumberFormat="0" applyFont="0" applyAlignment="0" applyProtection="0"/>
    <xf numFmtId="0" fontId="39" fillId="55" borderId="19" applyNumberFormat="0" applyFont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30" fillId="0" borderId="18" applyNumberFormat="0" applyFill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25" fillId="36" borderId="0" applyNumberFormat="0" applyBorder="0" applyAlignment="0" applyProtection="0"/>
  </cellStyleXfs>
  <cellXfs count="49">
    <xf numFmtId="0" fontId="0" fillId="0" borderId="0" xfId="0"/>
    <xf numFmtId="0" fontId="17" fillId="0" borderId="12" xfId="0" applyFont="1" applyBorder="1" applyAlignment="1">
      <alignment horizontal="center" vertical="top" wrapText="1"/>
    </xf>
    <xf numFmtId="0" fontId="17" fillId="0" borderId="11" xfId="0" applyFont="1" applyFill="1" applyBorder="1" applyAlignment="1">
      <alignment horizontal="center" vertical="top" wrapText="1"/>
    </xf>
    <xf numFmtId="4" fontId="47" fillId="0" borderId="0" xfId="0" applyNumberFormat="1" applyFont="1" applyAlignment="1">
      <alignment horizontal="left" vertical="top"/>
    </xf>
    <xf numFmtId="4" fontId="47" fillId="0" borderId="0" xfId="0" applyNumberFormat="1" applyFont="1" applyAlignment="1">
      <alignment horizontal="left" vertical="center"/>
    </xf>
    <xf numFmtId="0" fontId="48" fillId="0" borderId="0" xfId="0" applyFont="1"/>
    <xf numFmtId="3" fontId="48" fillId="0" borderId="0" xfId="0" applyNumberFormat="1" applyFont="1" applyAlignment="1">
      <alignment wrapText="1"/>
    </xf>
    <xf numFmtId="0" fontId="49" fillId="0" borderId="0" xfId="0" applyFont="1"/>
    <xf numFmtId="4" fontId="47" fillId="0" borderId="0" xfId="0" applyNumberFormat="1" applyFont="1" applyAlignment="1">
      <alignment horizontal="right" vertical="top"/>
    </xf>
    <xf numFmtId="0" fontId="48" fillId="0" borderId="0" xfId="0" applyFont="1" applyAlignment="1">
      <alignment vertical="center"/>
    </xf>
    <xf numFmtId="3" fontId="48" fillId="0" borderId="0" xfId="0" applyNumberFormat="1" applyFont="1" applyAlignment="1">
      <alignment vertical="center" wrapText="1"/>
    </xf>
    <xf numFmtId="0" fontId="49" fillId="0" borderId="0" xfId="0" applyFont="1" applyAlignment="1">
      <alignment vertical="center"/>
    </xf>
    <xf numFmtId="4" fontId="47" fillId="0" borderId="0" xfId="0" applyNumberFormat="1" applyFont="1" applyAlignment="1">
      <alignment horizontal="right" vertical="center"/>
    </xf>
    <xf numFmtId="4" fontId="47" fillId="0" borderId="0" xfId="0" applyNumberFormat="1" applyFont="1" applyFill="1" applyAlignment="1">
      <alignment horizontal="right" vertical="top"/>
    </xf>
    <xf numFmtId="0" fontId="50" fillId="0" borderId="0" xfId="0" applyFont="1"/>
    <xf numFmtId="3" fontId="50" fillId="0" borderId="0" xfId="0" applyNumberFormat="1" applyFont="1" applyAlignment="1">
      <alignment wrapText="1"/>
    </xf>
    <xf numFmtId="3" fontId="47" fillId="0" borderId="0" xfId="0" applyNumberFormat="1" applyFont="1"/>
    <xf numFmtId="4" fontId="49" fillId="0" borderId="0" xfId="0" applyNumberFormat="1" applyFont="1"/>
    <xf numFmtId="0" fontId="51" fillId="0" borderId="0" xfId="0" applyFont="1"/>
    <xf numFmtId="0" fontId="51" fillId="0" borderId="0" xfId="0" applyFont="1" applyAlignment="1">
      <alignment wrapText="1"/>
    </xf>
    <xf numFmtId="0" fontId="52" fillId="0" borderId="0" xfId="0" applyFont="1" applyAlignment="1">
      <alignment horizontal="center" wrapText="1"/>
    </xf>
    <xf numFmtId="0" fontId="53" fillId="0" borderId="0" xfId="0" applyFont="1" applyAlignment="1">
      <alignment wrapText="1"/>
    </xf>
    <xf numFmtId="0" fontId="17" fillId="0" borderId="11" xfId="0" applyFont="1" applyBorder="1" applyAlignment="1">
      <alignment horizontal="center" vertical="top" wrapText="1"/>
    </xf>
    <xf numFmtId="0" fontId="54" fillId="0" borderId="10" xfId="0" applyFont="1" applyBorder="1" applyAlignment="1">
      <alignment horizontal="center" vertical="top" wrapText="1"/>
    </xf>
    <xf numFmtId="3" fontId="54" fillId="0" borderId="11" xfId="0" applyNumberFormat="1" applyFont="1" applyFill="1" applyBorder="1" applyAlignment="1">
      <alignment horizontal="center" vertical="top" wrapText="1"/>
    </xf>
    <xf numFmtId="4" fontId="54" fillId="0" borderId="11" xfId="0" applyNumberFormat="1" applyFont="1" applyFill="1" applyBorder="1" applyAlignment="1">
      <alignment horizontal="center" vertical="top" wrapText="1"/>
    </xf>
    <xf numFmtId="0" fontId="48" fillId="0" borderId="0" xfId="0" applyFont="1" applyAlignment="1">
      <alignment vertical="top"/>
    </xf>
    <xf numFmtId="0" fontId="47" fillId="0" borderId="22" xfId="0" applyFont="1" applyBorder="1" applyAlignment="1">
      <alignment horizontal="center" vertical="top"/>
    </xf>
    <xf numFmtId="0" fontId="47" fillId="0" borderId="23" xfId="0" applyFont="1" applyBorder="1" applyAlignment="1">
      <alignment vertical="top"/>
    </xf>
    <xf numFmtId="0" fontId="47" fillId="0" borderId="23" xfId="0" applyFont="1" applyBorder="1" applyAlignment="1">
      <alignment vertical="top" wrapText="1"/>
    </xf>
    <xf numFmtId="0" fontId="47" fillId="0" borderId="11" xfId="0" applyFont="1" applyBorder="1" applyAlignment="1">
      <alignment vertical="top"/>
    </xf>
    <xf numFmtId="4" fontId="47" fillId="0" borderId="11" xfId="0" applyNumberFormat="1" applyFont="1" applyBorder="1" applyAlignment="1">
      <alignment vertical="top"/>
    </xf>
    <xf numFmtId="0" fontId="47" fillId="0" borderId="0" xfId="0" applyFont="1"/>
    <xf numFmtId="0" fontId="47" fillId="0" borderId="24" xfId="0" applyFont="1" applyBorder="1" applyAlignment="1">
      <alignment horizontal="center" vertical="top"/>
    </xf>
    <xf numFmtId="0" fontId="47" fillId="0" borderId="25" xfId="0" applyFont="1" applyBorder="1" applyAlignment="1">
      <alignment vertical="top"/>
    </xf>
    <xf numFmtId="0" fontId="54" fillId="33" borderId="23" xfId="0" applyFont="1" applyFill="1" applyBorder="1" applyAlignment="1">
      <alignment vertical="top"/>
    </xf>
    <xf numFmtId="0" fontId="54" fillId="33" borderId="26" xfId="0" applyFont="1" applyFill="1" applyBorder="1" applyAlignment="1">
      <alignment vertical="top" wrapText="1"/>
    </xf>
    <xf numFmtId="0" fontId="54" fillId="33" borderId="11" xfId="0" applyFont="1" applyFill="1" applyBorder="1" applyAlignment="1">
      <alignment vertical="top"/>
    </xf>
    <xf numFmtId="4" fontId="54" fillId="33" borderId="11" xfId="0" applyNumberFormat="1" applyFont="1" applyFill="1" applyBorder="1" applyAlignment="1">
      <alignment vertical="top"/>
    </xf>
    <xf numFmtId="4" fontId="54" fillId="56" borderId="11" xfId="0" applyNumberFormat="1" applyFont="1" applyFill="1" applyBorder="1" applyAlignment="1">
      <alignment vertical="top"/>
    </xf>
    <xf numFmtId="3" fontId="47" fillId="0" borderId="0" xfId="0" applyNumberFormat="1" applyFont="1" applyAlignment="1">
      <alignment wrapText="1"/>
    </xf>
    <xf numFmtId="2" fontId="48" fillId="0" borderId="0" xfId="0" applyNumberFormat="1" applyFont="1"/>
    <xf numFmtId="3" fontId="54" fillId="56" borderId="11" xfId="0" applyNumberFormat="1" applyFont="1" applyFill="1" applyBorder="1" applyAlignment="1">
      <alignment vertical="top"/>
    </xf>
    <xf numFmtId="4" fontId="47" fillId="0" borderId="0" xfId="0" applyNumberFormat="1" applyFont="1" applyFill="1" applyAlignment="1">
      <alignment horizontal="left" vertical="top"/>
    </xf>
    <xf numFmtId="4" fontId="47" fillId="0" borderId="0" xfId="0" applyNumberFormat="1" applyFont="1"/>
    <xf numFmtId="0" fontId="53" fillId="0" borderId="0" xfId="0" applyFont="1" applyAlignment="1">
      <alignment horizontal="center" wrapText="1"/>
    </xf>
    <xf numFmtId="0" fontId="47" fillId="0" borderId="11" xfId="0" applyFont="1" applyBorder="1" applyAlignment="1">
      <alignment horizontal="center" vertical="top"/>
    </xf>
    <xf numFmtId="4" fontId="54" fillId="56" borderId="11" xfId="0" applyNumberFormat="1" applyFont="1" applyFill="1" applyBorder="1" applyAlignment="1">
      <alignment horizontal="left" vertical="top"/>
    </xf>
    <xf numFmtId="0" fontId="50" fillId="0" borderId="0" xfId="0" applyFont="1" applyFill="1"/>
  </cellXfs>
  <cellStyles count="899">
    <cellStyle name="20% - Accent1" xfId="2"/>
    <cellStyle name="20% - Accent1 2" xfId="3"/>
    <cellStyle name="20% - Accent2" xfId="4"/>
    <cellStyle name="20% - Accent2 2" xfId="5"/>
    <cellStyle name="20% - Accent3" xfId="6"/>
    <cellStyle name="20% - Accent3 2" xfId="7"/>
    <cellStyle name="20% - Accent4" xfId="8"/>
    <cellStyle name="20% - Accent4 2" xfId="9"/>
    <cellStyle name="20% - Accent5" xfId="10"/>
    <cellStyle name="20% - Accent5 2" xfId="11"/>
    <cellStyle name="20% - Accent6" xfId="12"/>
    <cellStyle name="20% - Accent6 2" xfId="13"/>
    <cellStyle name="20% - Акцент1 2" xfId="14"/>
    <cellStyle name="20% - Акцент1 2 2" xfId="15"/>
    <cellStyle name="20% - Акцент1 2 2 2" xfId="16"/>
    <cellStyle name="20% - Акцент1 2 2 2 2" xfId="17"/>
    <cellStyle name="20% - Акцент1 2 2 3" xfId="18"/>
    <cellStyle name="20% - Акцент1 2 2 3 2" xfId="19"/>
    <cellStyle name="20% - Акцент1 2 2 4" xfId="20"/>
    <cellStyle name="20% - Акцент1 2 2 5" xfId="21"/>
    <cellStyle name="20% - Акцент1 2 3" xfId="22"/>
    <cellStyle name="20% - Акцент1 2 3 2" xfId="23"/>
    <cellStyle name="20% - Акцент1 2 3 3" xfId="24"/>
    <cellStyle name="20% - Акцент1 2 3 4" xfId="25"/>
    <cellStyle name="20% - Акцент1 2 4" xfId="26"/>
    <cellStyle name="20% - Акцент1 2 4 2" xfId="27"/>
    <cellStyle name="20% - Акцент1 2 5" xfId="28"/>
    <cellStyle name="20% - Акцент1 2 5 2" xfId="29"/>
    <cellStyle name="20% - Акцент1 2 6" xfId="30"/>
    <cellStyle name="20% - Акцент1 3" xfId="31"/>
    <cellStyle name="20% - Акцент1 3 2" xfId="32"/>
    <cellStyle name="20% - Акцент2 2" xfId="33"/>
    <cellStyle name="20% - Акцент2 2 2" xfId="34"/>
    <cellStyle name="20% - Акцент2 2 2 2" xfId="35"/>
    <cellStyle name="20% - Акцент2 2 2 2 2" xfId="36"/>
    <cellStyle name="20% - Акцент2 2 2 3" xfId="37"/>
    <cellStyle name="20% - Акцент2 2 2 3 2" xfId="38"/>
    <cellStyle name="20% - Акцент2 2 2 4" xfId="39"/>
    <cellStyle name="20% - Акцент2 2 2 5" xfId="40"/>
    <cellStyle name="20% - Акцент2 2 3" xfId="41"/>
    <cellStyle name="20% - Акцент2 2 3 2" xfId="42"/>
    <cellStyle name="20% - Акцент2 2 3 3" xfId="43"/>
    <cellStyle name="20% - Акцент2 2 3 4" xfId="44"/>
    <cellStyle name="20% - Акцент2 2 4" xfId="45"/>
    <cellStyle name="20% - Акцент2 2 4 2" xfId="46"/>
    <cellStyle name="20% - Акцент2 2 5" xfId="47"/>
    <cellStyle name="20% - Акцент2 2 5 2" xfId="48"/>
    <cellStyle name="20% - Акцент2 2 6" xfId="49"/>
    <cellStyle name="20% - Акцент2 3" xfId="50"/>
    <cellStyle name="20% - Акцент2 3 2" xfId="51"/>
    <cellStyle name="20% - Акцент3 2" xfId="52"/>
    <cellStyle name="20% - Акцент3 2 2" xfId="53"/>
    <cellStyle name="20% - Акцент3 2 2 2" xfId="54"/>
    <cellStyle name="20% - Акцент3 2 2 2 2" xfId="55"/>
    <cellStyle name="20% - Акцент3 2 2 3" xfId="56"/>
    <cellStyle name="20% - Акцент3 2 2 3 2" xfId="57"/>
    <cellStyle name="20% - Акцент3 2 2 4" xfId="58"/>
    <cellStyle name="20% - Акцент3 2 2 5" xfId="59"/>
    <cellStyle name="20% - Акцент3 2 3" xfId="60"/>
    <cellStyle name="20% - Акцент3 2 3 2" xfId="61"/>
    <cellStyle name="20% - Акцент3 2 3 3" xfId="62"/>
    <cellStyle name="20% - Акцент3 2 3 4" xfId="63"/>
    <cellStyle name="20% - Акцент3 2 4" xfId="64"/>
    <cellStyle name="20% - Акцент3 2 4 2" xfId="65"/>
    <cellStyle name="20% - Акцент3 2 5" xfId="66"/>
    <cellStyle name="20% - Акцент3 2 5 2" xfId="67"/>
    <cellStyle name="20% - Акцент3 2 6" xfId="68"/>
    <cellStyle name="20% - Акцент3 3" xfId="69"/>
    <cellStyle name="20% - Акцент3 3 2" xfId="70"/>
    <cellStyle name="20% - Акцент4 2" xfId="71"/>
    <cellStyle name="20% - Акцент4 2 2" xfId="72"/>
    <cellStyle name="20% - Акцент4 2 2 2" xfId="73"/>
    <cellStyle name="20% - Акцент4 2 2 2 2" xfId="74"/>
    <cellStyle name="20% - Акцент4 2 2 3" xfId="75"/>
    <cellStyle name="20% - Акцент4 2 2 3 2" xfId="76"/>
    <cellStyle name="20% - Акцент4 2 2 4" xfId="77"/>
    <cellStyle name="20% - Акцент4 2 2 5" xfId="78"/>
    <cellStyle name="20% - Акцент4 2 3" xfId="79"/>
    <cellStyle name="20% - Акцент4 2 3 2" xfId="80"/>
    <cellStyle name="20% - Акцент4 2 3 3" xfId="81"/>
    <cellStyle name="20% - Акцент4 2 3 4" xfId="82"/>
    <cellStyle name="20% - Акцент4 2 4" xfId="83"/>
    <cellStyle name="20% - Акцент4 2 4 2" xfId="84"/>
    <cellStyle name="20% - Акцент4 2 5" xfId="85"/>
    <cellStyle name="20% - Акцент4 2 5 2" xfId="86"/>
    <cellStyle name="20% - Акцент4 2 6" xfId="87"/>
    <cellStyle name="20% - Акцент4 3" xfId="88"/>
    <cellStyle name="20% - Акцент4 3 2" xfId="89"/>
    <cellStyle name="20% - Акцент5 2" xfId="90"/>
    <cellStyle name="20% - Акцент5 2 2" xfId="91"/>
    <cellStyle name="20% - Акцент5 2 2 2" xfId="92"/>
    <cellStyle name="20% - Акцент5 2 2 2 2" xfId="93"/>
    <cellStyle name="20% - Акцент5 2 2 3" xfId="94"/>
    <cellStyle name="20% - Акцент5 2 2 3 2" xfId="95"/>
    <cellStyle name="20% - Акцент5 2 2 4" xfId="96"/>
    <cellStyle name="20% - Акцент5 2 2 5" xfId="97"/>
    <cellStyle name="20% - Акцент5 2 3" xfId="98"/>
    <cellStyle name="20% - Акцент5 2 3 2" xfId="99"/>
    <cellStyle name="20% - Акцент5 2 3 3" xfId="100"/>
    <cellStyle name="20% - Акцент5 2 3 4" xfId="101"/>
    <cellStyle name="20% - Акцент5 2 4" xfId="102"/>
    <cellStyle name="20% - Акцент5 2 4 2" xfId="103"/>
    <cellStyle name="20% - Акцент5 2 5" xfId="104"/>
    <cellStyle name="20% - Акцент5 2 5 2" xfId="105"/>
    <cellStyle name="20% - Акцент5 2 6" xfId="106"/>
    <cellStyle name="20% - Акцент5 3" xfId="107"/>
    <cellStyle name="20% - Акцент5 3 2" xfId="108"/>
    <cellStyle name="20% - Акцент6 2" xfId="109"/>
    <cellStyle name="20% - Акцент6 2 2" xfId="110"/>
    <cellStyle name="20% - Акцент6 2 2 2" xfId="111"/>
    <cellStyle name="20% - Акцент6 2 2 2 2" xfId="112"/>
    <cellStyle name="20% - Акцент6 2 2 3" xfId="113"/>
    <cellStyle name="20% - Акцент6 2 2 3 2" xfId="114"/>
    <cellStyle name="20% - Акцент6 2 2 4" xfId="115"/>
    <cellStyle name="20% - Акцент6 2 2 5" xfId="116"/>
    <cellStyle name="20% - Акцент6 2 3" xfId="117"/>
    <cellStyle name="20% - Акцент6 2 3 2" xfId="118"/>
    <cellStyle name="20% - Акцент6 2 3 3" xfId="119"/>
    <cellStyle name="20% - Акцент6 2 3 4" xfId="120"/>
    <cellStyle name="20% - Акцент6 2 4" xfId="121"/>
    <cellStyle name="20% - Акцент6 2 4 2" xfId="122"/>
    <cellStyle name="20% - Акцент6 2 5" xfId="123"/>
    <cellStyle name="20% - Акцент6 2 5 2" xfId="124"/>
    <cellStyle name="20% - Акцент6 2 6" xfId="125"/>
    <cellStyle name="20% - Акцент6 3" xfId="126"/>
    <cellStyle name="20% - Акцент6 3 2" xfId="127"/>
    <cellStyle name="40% - Accent1" xfId="128"/>
    <cellStyle name="40% - Accent1 2" xfId="129"/>
    <cellStyle name="40% - Accent2" xfId="130"/>
    <cellStyle name="40% - Accent2 2" xfId="131"/>
    <cellStyle name="40% - Accent3" xfId="132"/>
    <cellStyle name="40% - Accent3 2" xfId="133"/>
    <cellStyle name="40% - Accent4" xfId="134"/>
    <cellStyle name="40% - Accent4 2" xfId="135"/>
    <cellStyle name="40% - Accent5" xfId="136"/>
    <cellStyle name="40% - Accent5 2" xfId="137"/>
    <cellStyle name="40% - Accent6" xfId="138"/>
    <cellStyle name="40% - Accent6 2" xfId="139"/>
    <cellStyle name="40% - Акцент1 2" xfId="140"/>
    <cellStyle name="40% - Акцент1 2 2" xfId="141"/>
    <cellStyle name="40% - Акцент1 2 2 2" xfId="142"/>
    <cellStyle name="40% - Акцент1 2 2 2 2" xfId="143"/>
    <cellStyle name="40% - Акцент1 2 2 3" xfId="144"/>
    <cellStyle name="40% - Акцент1 2 2 3 2" xfId="145"/>
    <cellStyle name="40% - Акцент1 2 2 4" xfId="146"/>
    <cellStyle name="40% - Акцент1 2 2 5" xfId="147"/>
    <cellStyle name="40% - Акцент1 2 3" xfId="148"/>
    <cellStyle name="40% - Акцент1 2 3 2" xfId="149"/>
    <cellStyle name="40% - Акцент1 2 3 3" xfId="150"/>
    <cellStyle name="40% - Акцент1 2 3 4" xfId="151"/>
    <cellStyle name="40% - Акцент1 2 4" xfId="152"/>
    <cellStyle name="40% - Акцент1 2 4 2" xfId="153"/>
    <cellStyle name="40% - Акцент1 2 5" xfId="154"/>
    <cellStyle name="40% - Акцент1 2 5 2" xfId="155"/>
    <cellStyle name="40% - Акцент1 2 6" xfId="156"/>
    <cellStyle name="40% - Акцент1 3" xfId="157"/>
    <cellStyle name="40% - Акцент1 3 2" xfId="158"/>
    <cellStyle name="40% - Акцент2 2" xfId="159"/>
    <cellStyle name="40% - Акцент2 2 2" xfId="160"/>
    <cellStyle name="40% - Акцент2 2 2 2" xfId="161"/>
    <cellStyle name="40% - Акцент2 2 2 2 2" xfId="162"/>
    <cellStyle name="40% - Акцент2 2 2 3" xfId="163"/>
    <cellStyle name="40% - Акцент2 2 2 3 2" xfId="164"/>
    <cellStyle name="40% - Акцент2 2 2 4" xfId="165"/>
    <cellStyle name="40% - Акцент2 2 2 5" xfId="166"/>
    <cellStyle name="40% - Акцент2 2 3" xfId="167"/>
    <cellStyle name="40% - Акцент2 2 3 2" xfId="168"/>
    <cellStyle name="40% - Акцент2 2 3 3" xfId="169"/>
    <cellStyle name="40% - Акцент2 2 3 4" xfId="170"/>
    <cellStyle name="40% - Акцент2 2 4" xfId="171"/>
    <cellStyle name="40% - Акцент2 2 4 2" xfId="172"/>
    <cellStyle name="40% - Акцент2 2 5" xfId="173"/>
    <cellStyle name="40% - Акцент2 2 5 2" xfId="174"/>
    <cellStyle name="40% - Акцент2 2 6" xfId="175"/>
    <cellStyle name="40% - Акцент2 3" xfId="176"/>
    <cellStyle name="40% - Акцент2 3 2" xfId="177"/>
    <cellStyle name="40% - Акцент3 2" xfId="178"/>
    <cellStyle name="40% - Акцент3 2 2" xfId="179"/>
    <cellStyle name="40% - Акцент3 2 2 2" xfId="180"/>
    <cellStyle name="40% - Акцент3 2 2 2 2" xfId="181"/>
    <cellStyle name="40% - Акцент3 2 2 3" xfId="182"/>
    <cellStyle name="40% - Акцент3 2 2 3 2" xfId="183"/>
    <cellStyle name="40% - Акцент3 2 2 4" xfId="184"/>
    <cellStyle name="40% - Акцент3 2 2 5" xfId="185"/>
    <cellStyle name="40% - Акцент3 2 3" xfId="186"/>
    <cellStyle name="40% - Акцент3 2 3 2" xfId="187"/>
    <cellStyle name="40% - Акцент3 2 3 3" xfId="188"/>
    <cellStyle name="40% - Акцент3 2 3 4" xfId="189"/>
    <cellStyle name="40% - Акцент3 2 4" xfId="190"/>
    <cellStyle name="40% - Акцент3 2 4 2" xfId="191"/>
    <cellStyle name="40% - Акцент3 2 5" xfId="192"/>
    <cellStyle name="40% - Акцент3 2 5 2" xfId="193"/>
    <cellStyle name="40% - Акцент3 2 6" xfId="194"/>
    <cellStyle name="40% - Акцент3 3" xfId="195"/>
    <cellStyle name="40% - Акцент3 3 2" xfId="196"/>
    <cellStyle name="40% - Акцент4 2" xfId="197"/>
    <cellStyle name="40% - Акцент4 2 2" xfId="198"/>
    <cellStyle name="40% - Акцент4 2 2 2" xfId="199"/>
    <cellStyle name="40% - Акцент4 2 2 2 2" xfId="200"/>
    <cellStyle name="40% - Акцент4 2 2 3" xfId="201"/>
    <cellStyle name="40% - Акцент4 2 2 3 2" xfId="202"/>
    <cellStyle name="40% - Акцент4 2 2 4" xfId="203"/>
    <cellStyle name="40% - Акцент4 2 2 5" xfId="204"/>
    <cellStyle name="40% - Акцент4 2 3" xfId="205"/>
    <cellStyle name="40% - Акцент4 2 3 2" xfId="206"/>
    <cellStyle name="40% - Акцент4 2 3 3" xfId="207"/>
    <cellStyle name="40% - Акцент4 2 3 4" xfId="208"/>
    <cellStyle name="40% - Акцент4 2 4" xfId="209"/>
    <cellStyle name="40% - Акцент4 2 4 2" xfId="210"/>
    <cellStyle name="40% - Акцент4 2 5" xfId="211"/>
    <cellStyle name="40% - Акцент4 2 5 2" xfId="212"/>
    <cellStyle name="40% - Акцент4 2 6" xfId="213"/>
    <cellStyle name="40% - Акцент4 3" xfId="214"/>
    <cellStyle name="40% - Акцент4 3 2" xfId="215"/>
    <cellStyle name="40% - Акцент5 2" xfId="216"/>
    <cellStyle name="40% - Акцент5 2 2" xfId="217"/>
    <cellStyle name="40% - Акцент5 2 2 2" xfId="218"/>
    <cellStyle name="40% - Акцент5 2 2 2 2" xfId="219"/>
    <cellStyle name="40% - Акцент5 2 2 3" xfId="220"/>
    <cellStyle name="40% - Акцент5 2 2 3 2" xfId="221"/>
    <cellStyle name="40% - Акцент5 2 2 4" xfId="222"/>
    <cellStyle name="40% - Акцент5 2 2 5" xfId="223"/>
    <cellStyle name="40% - Акцент5 2 3" xfId="224"/>
    <cellStyle name="40% - Акцент5 2 3 2" xfId="225"/>
    <cellStyle name="40% - Акцент5 2 3 3" xfId="226"/>
    <cellStyle name="40% - Акцент5 2 3 4" xfId="227"/>
    <cellStyle name="40% - Акцент5 2 4" xfId="228"/>
    <cellStyle name="40% - Акцент5 2 4 2" xfId="229"/>
    <cellStyle name="40% - Акцент5 2 5" xfId="230"/>
    <cellStyle name="40% - Акцент5 2 5 2" xfId="231"/>
    <cellStyle name="40% - Акцент5 2 6" xfId="232"/>
    <cellStyle name="40% - Акцент5 3" xfId="233"/>
    <cellStyle name="40% - Акцент5 3 2" xfId="234"/>
    <cellStyle name="40% - Акцент6 2" xfId="235"/>
    <cellStyle name="40% - Акцент6 2 2" xfId="236"/>
    <cellStyle name="40% - Акцент6 2 2 2" xfId="237"/>
    <cellStyle name="40% - Акцент6 2 2 2 2" xfId="238"/>
    <cellStyle name="40% - Акцент6 2 2 3" xfId="239"/>
    <cellStyle name="40% - Акцент6 2 2 3 2" xfId="240"/>
    <cellStyle name="40% - Акцент6 2 2 4" xfId="241"/>
    <cellStyle name="40% - Акцент6 2 2 5" xfId="242"/>
    <cellStyle name="40% - Акцент6 2 3" xfId="243"/>
    <cellStyle name="40% - Акцент6 2 3 2" xfId="244"/>
    <cellStyle name="40% - Акцент6 2 3 3" xfId="245"/>
    <cellStyle name="40% - Акцент6 2 3 4" xfId="246"/>
    <cellStyle name="40% - Акцент6 2 4" xfId="247"/>
    <cellStyle name="40% - Акцент6 2 4 2" xfId="248"/>
    <cellStyle name="40% - Акцент6 2 5" xfId="249"/>
    <cellStyle name="40% - Акцент6 2 5 2" xfId="250"/>
    <cellStyle name="40% - Акцент6 2 6" xfId="251"/>
    <cellStyle name="40% - Акцент6 3" xfId="252"/>
    <cellStyle name="40% - Акцент6 3 2" xfId="253"/>
    <cellStyle name="60% - Accent1" xfId="254"/>
    <cellStyle name="60% - Accent2" xfId="255"/>
    <cellStyle name="60% - Accent3" xfId="256"/>
    <cellStyle name="60% - Accent4" xfId="257"/>
    <cellStyle name="60% - Accent5" xfId="258"/>
    <cellStyle name="60% - Accent6" xfId="259"/>
    <cellStyle name="60% - Акцент1 2" xfId="260"/>
    <cellStyle name="60% - Акцент1 2 2" xfId="261"/>
    <cellStyle name="60% - Акцент1 3" xfId="262"/>
    <cellStyle name="60% - Акцент2 2" xfId="263"/>
    <cellStyle name="60% - Акцент2 2 2" xfId="264"/>
    <cellStyle name="60% - Акцент2 3" xfId="265"/>
    <cellStyle name="60% - Акцент3 2" xfId="266"/>
    <cellStyle name="60% - Акцент3 2 2" xfId="267"/>
    <cellStyle name="60% - Акцент3 2 3" xfId="268"/>
    <cellStyle name="60% - Акцент3 2 4" xfId="269"/>
    <cellStyle name="60% - Акцент3 3" xfId="270"/>
    <cellStyle name="60% - Акцент4 2" xfId="271"/>
    <cellStyle name="60% - Акцент4 2 2" xfId="272"/>
    <cellStyle name="60% - Акцент4 2 3" xfId="273"/>
    <cellStyle name="60% - Акцент4 2 4" xfId="274"/>
    <cellStyle name="60% - Акцент4 3" xfId="275"/>
    <cellStyle name="60% - Акцент5 2" xfId="276"/>
    <cellStyle name="60% - Акцент5 2 2" xfId="277"/>
    <cellStyle name="60% - Акцент5 3" xfId="278"/>
    <cellStyle name="60% - Акцент6 2" xfId="279"/>
    <cellStyle name="60% - Акцент6 2 2" xfId="280"/>
    <cellStyle name="60% - Акцент6 2 3" xfId="281"/>
    <cellStyle name="60% - Акцент6 2 4" xfId="282"/>
    <cellStyle name="60% - Акцент6 3" xfId="283"/>
    <cellStyle name="Accent1" xfId="284"/>
    <cellStyle name="Accent2" xfId="285"/>
    <cellStyle name="Accent3" xfId="286"/>
    <cellStyle name="Accent4" xfId="287"/>
    <cellStyle name="Accent5" xfId="288"/>
    <cellStyle name="Accent6" xfId="289"/>
    <cellStyle name="Bad" xfId="290"/>
    <cellStyle name="Calculation" xfId="291"/>
    <cellStyle name="Calculation 2" xfId="292"/>
    <cellStyle name="Calculation 2 2" xfId="293"/>
    <cellStyle name="Calculation 2 2 2" xfId="294"/>
    <cellStyle name="Calculation 2 2 2 2" xfId="295"/>
    <cellStyle name="Calculation 2 2 2 2 2" xfId="296"/>
    <cellStyle name="Calculation 2 2 2 2 3" xfId="297"/>
    <cellStyle name="Calculation 2 2 2 3" xfId="298"/>
    <cellStyle name="Calculation 2 2 2 3 2" xfId="299"/>
    <cellStyle name="Calculation 2 2 2 3 3" xfId="300"/>
    <cellStyle name="Calculation 2 2 2 4" xfId="301"/>
    <cellStyle name="Calculation 2 2 2 5" xfId="302"/>
    <cellStyle name="Calculation 2 2 3" xfId="303"/>
    <cellStyle name="Calculation 2 2 3 2" xfId="304"/>
    <cellStyle name="Calculation 2 2 3 3" xfId="305"/>
    <cellStyle name="Calculation 2 2 4" xfId="306"/>
    <cellStyle name="Calculation 2 2 5" xfId="307"/>
    <cellStyle name="Calculation 2 3" xfId="308"/>
    <cellStyle name="Calculation 2 4" xfId="309"/>
    <cellStyle name="Calculation 3" xfId="310"/>
    <cellStyle name="Calculation 3 2" xfId="311"/>
    <cellStyle name="Calculation 3 2 2" xfId="312"/>
    <cellStyle name="Calculation 3 2 2 2" xfId="313"/>
    <cellStyle name="Calculation 3 2 2 3" xfId="314"/>
    <cellStyle name="Calculation 3 2 3" xfId="315"/>
    <cellStyle name="Calculation 3 2 3 2" xfId="316"/>
    <cellStyle name="Calculation 3 2 3 3" xfId="317"/>
    <cellStyle name="Calculation 3 2 4" xfId="318"/>
    <cellStyle name="Calculation 3 2 5" xfId="319"/>
    <cellStyle name="Calculation 3 3" xfId="320"/>
    <cellStyle name="Calculation 3 3 2" xfId="321"/>
    <cellStyle name="Calculation 3 3 3" xfId="322"/>
    <cellStyle name="Calculation 3 4" xfId="323"/>
    <cellStyle name="Calculation 3 5" xfId="324"/>
    <cellStyle name="Calculation 4" xfId="325"/>
    <cellStyle name="Calculation 5" xfId="326"/>
    <cellStyle name="Check Cell" xfId="327"/>
    <cellStyle name="Excel Built-in Normal" xfId="328"/>
    <cellStyle name="Excel Built-in Normal 1" xfId="329"/>
    <cellStyle name="Explanatory Text" xfId="330"/>
    <cellStyle name="Good" xfId="331"/>
    <cellStyle name="Heading 1" xfId="332"/>
    <cellStyle name="Heading 2" xfId="333"/>
    <cellStyle name="Heading 3" xfId="334"/>
    <cellStyle name="Heading 4" xfId="335"/>
    <cellStyle name="Input" xfId="336"/>
    <cellStyle name="Input 2" xfId="337"/>
    <cellStyle name="Input 2 2" xfId="338"/>
    <cellStyle name="Input 2 2 2" xfId="339"/>
    <cellStyle name="Input 2 2 2 2" xfId="340"/>
    <cellStyle name="Input 2 2 2 2 2" xfId="341"/>
    <cellStyle name="Input 2 2 2 2 3" xfId="342"/>
    <cellStyle name="Input 2 2 2 3" xfId="343"/>
    <cellStyle name="Input 2 2 2 3 2" xfId="344"/>
    <cellStyle name="Input 2 2 2 3 3" xfId="345"/>
    <cellStyle name="Input 2 2 2 4" xfId="346"/>
    <cellStyle name="Input 2 2 2 5" xfId="347"/>
    <cellStyle name="Input 2 2 3" xfId="348"/>
    <cellStyle name="Input 2 2 3 2" xfId="349"/>
    <cellStyle name="Input 2 2 3 3" xfId="350"/>
    <cellStyle name="Input 2 2 4" xfId="351"/>
    <cellStyle name="Input 2 2 5" xfId="352"/>
    <cellStyle name="Input 2 3" xfId="353"/>
    <cellStyle name="Input 2 4" xfId="354"/>
    <cellStyle name="Input 3" xfId="355"/>
    <cellStyle name="Input 3 2" xfId="356"/>
    <cellStyle name="Input 3 2 2" xfId="357"/>
    <cellStyle name="Input 3 2 2 2" xfId="358"/>
    <cellStyle name="Input 3 2 2 3" xfId="359"/>
    <cellStyle name="Input 3 2 3" xfId="360"/>
    <cellStyle name="Input 3 2 3 2" xfId="361"/>
    <cellStyle name="Input 3 2 3 3" xfId="362"/>
    <cellStyle name="Input 3 2 4" xfId="363"/>
    <cellStyle name="Input 3 2 5" xfId="364"/>
    <cellStyle name="Input 3 3" xfId="365"/>
    <cellStyle name="Input 3 3 2" xfId="366"/>
    <cellStyle name="Input 3 3 3" xfId="367"/>
    <cellStyle name="Input 3 4" xfId="368"/>
    <cellStyle name="Input 3 5" xfId="369"/>
    <cellStyle name="Input 4" xfId="370"/>
    <cellStyle name="Input 5" xfId="371"/>
    <cellStyle name="Linked Cell" xfId="372"/>
    <cellStyle name="Neutral" xfId="373"/>
    <cellStyle name="Note" xfId="374"/>
    <cellStyle name="Note 2" xfId="375"/>
    <cellStyle name="Note 2 2" xfId="376"/>
    <cellStyle name="Note 2 2 2" xfId="377"/>
    <cellStyle name="Note 2 2 2 2" xfId="378"/>
    <cellStyle name="Note 2 2 2 3" xfId="379"/>
    <cellStyle name="Note 2 2 3" xfId="380"/>
    <cellStyle name="Note 3" xfId="381"/>
    <cellStyle name="Note 3 2" xfId="382"/>
    <cellStyle name="Note 3 2 2" xfId="383"/>
    <cellStyle name="Note 3 2 3" xfId="384"/>
    <cellStyle name="Note 3 3" xfId="385"/>
    <cellStyle name="Output" xfId="386"/>
    <cellStyle name="Output 2" xfId="387"/>
    <cellStyle name="Output 2 2" xfId="388"/>
    <cellStyle name="Output 2 2 2" xfId="389"/>
    <cellStyle name="Output 2 2 2 2" xfId="390"/>
    <cellStyle name="Output 2 2 2 2 2" xfId="391"/>
    <cellStyle name="Output 2 2 2 2 3" xfId="392"/>
    <cellStyle name="Output 2 2 2 3" xfId="393"/>
    <cellStyle name="Output 2 2 2 3 2" xfId="394"/>
    <cellStyle name="Output 2 2 2 3 3" xfId="395"/>
    <cellStyle name="Output 2 2 2 4" xfId="396"/>
    <cellStyle name="Output 2 2 2 5" xfId="397"/>
    <cellStyle name="Output 2 2 3" xfId="398"/>
    <cellStyle name="Output 2 2 3 2" xfId="399"/>
    <cellStyle name="Output 2 2 3 3" xfId="400"/>
    <cellStyle name="Output 2 2 4" xfId="401"/>
    <cellStyle name="Output 2 2 5" xfId="402"/>
    <cellStyle name="Output 2 3" xfId="403"/>
    <cellStyle name="Output 2 4" xfId="404"/>
    <cellStyle name="Output 3" xfId="405"/>
    <cellStyle name="Output 3 2" xfId="406"/>
    <cellStyle name="Output 3 2 2" xfId="407"/>
    <cellStyle name="Output 3 2 2 2" xfId="408"/>
    <cellStyle name="Output 3 2 2 3" xfId="409"/>
    <cellStyle name="Output 3 2 3" xfId="410"/>
    <cellStyle name="Output 3 2 3 2" xfId="411"/>
    <cellStyle name="Output 3 2 3 3" xfId="412"/>
    <cellStyle name="Output 3 2 4" xfId="413"/>
    <cellStyle name="Output 3 2 5" xfId="414"/>
    <cellStyle name="Output 3 3" xfId="415"/>
    <cellStyle name="Output 3 3 2" xfId="416"/>
    <cellStyle name="Output 3 3 3" xfId="417"/>
    <cellStyle name="Output 3 4" xfId="418"/>
    <cellStyle name="Output 3 5" xfId="419"/>
    <cellStyle name="Output 4" xfId="420"/>
    <cellStyle name="Output 5" xfId="421"/>
    <cellStyle name="S2" xfId="422"/>
    <cellStyle name="TableStyleLight1" xfId="423"/>
    <cellStyle name="Title" xfId="424"/>
    <cellStyle name="Total" xfId="425"/>
    <cellStyle name="Total 2" xfId="426"/>
    <cellStyle name="Total 2 2" xfId="427"/>
    <cellStyle name="Total 2 2 2" xfId="428"/>
    <cellStyle name="Total 2 2 2 2" xfId="429"/>
    <cellStyle name="Total 2 2 2 2 2" xfId="430"/>
    <cellStyle name="Total 2 2 2 2 3" xfId="431"/>
    <cellStyle name="Total 2 2 2 3" xfId="432"/>
    <cellStyle name="Total 2 2 2 3 2" xfId="433"/>
    <cellStyle name="Total 2 2 2 3 3" xfId="434"/>
    <cellStyle name="Total 2 2 2 4" xfId="435"/>
    <cellStyle name="Total 2 2 2 5" xfId="436"/>
    <cellStyle name="Total 2 2 3" xfId="437"/>
    <cellStyle name="Total 2 2 3 2" xfId="438"/>
    <cellStyle name="Total 2 2 3 3" xfId="439"/>
    <cellStyle name="Total 2 2 4" xfId="440"/>
    <cellStyle name="Total 2 2 5" xfId="441"/>
    <cellStyle name="Total 2 3" xfId="442"/>
    <cellStyle name="Total 2 4" xfId="443"/>
    <cellStyle name="Total 3" xfId="444"/>
    <cellStyle name="Total 3 2" xfId="445"/>
    <cellStyle name="Total 3 2 2" xfId="446"/>
    <cellStyle name="Total 3 2 2 2" xfId="447"/>
    <cellStyle name="Total 3 2 2 3" xfId="448"/>
    <cellStyle name="Total 3 2 3" xfId="449"/>
    <cellStyle name="Total 3 2 3 2" xfId="450"/>
    <cellStyle name="Total 3 2 3 3" xfId="451"/>
    <cellStyle name="Total 3 2 4" xfId="452"/>
    <cellStyle name="Total 3 2 5" xfId="453"/>
    <cellStyle name="Total 3 3" xfId="454"/>
    <cellStyle name="Total 3 3 2" xfId="455"/>
    <cellStyle name="Total 3 3 3" xfId="456"/>
    <cellStyle name="Total 3 4" xfId="457"/>
    <cellStyle name="Total 3 5" xfId="458"/>
    <cellStyle name="Total 4" xfId="459"/>
    <cellStyle name="Total 5" xfId="460"/>
    <cellStyle name="Warning Text" xfId="461"/>
    <cellStyle name="Акцент1 2" xfId="462"/>
    <cellStyle name="Акцент1 2 2" xfId="463"/>
    <cellStyle name="Акцент1 3" xfId="464"/>
    <cellStyle name="Акцент2 2" xfId="465"/>
    <cellStyle name="Акцент2 2 2" xfId="466"/>
    <cellStyle name="Акцент2 3" xfId="467"/>
    <cellStyle name="Акцент3 2" xfId="468"/>
    <cellStyle name="Акцент3 2 2" xfId="469"/>
    <cellStyle name="Акцент3 3" xfId="470"/>
    <cellStyle name="Акцент4 2" xfId="471"/>
    <cellStyle name="Акцент4 2 2" xfId="472"/>
    <cellStyle name="Акцент4 3" xfId="473"/>
    <cellStyle name="Акцент5 2" xfId="474"/>
    <cellStyle name="Акцент5 2 2" xfId="475"/>
    <cellStyle name="Акцент5 3" xfId="476"/>
    <cellStyle name="Акцент6 2" xfId="477"/>
    <cellStyle name="Акцент6 2 2" xfId="478"/>
    <cellStyle name="Акцент6 3" xfId="479"/>
    <cellStyle name="Ввод  2" xfId="480"/>
    <cellStyle name="Ввод  2 2" xfId="481"/>
    <cellStyle name="Ввод  2 2 2" xfId="482"/>
    <cellStyle name="Ввод  2 3" xfId="483"/>
    <cellStyle name="Ввод  2 3 2" xfId="484"/>
    <cellStyle name="Ввод  2 4" xfId="485"/>
    <cellStyle name="Ввод  2 4 2" xfId="486"/>
    <cellStyle name="Ввод  2 5" xfId="487"/>
    <cellStyle name="Ввод  2 5 2" xfId="488"/>
    <cellStyle name="Ввод  2 6" xfId="489"/>
    <cellStyle name="Ввод  3" xfId="490"/>
    <cellStyle name="Ввод  3 2" xfId="491"/>
    <cellStyle name="Ввод  3 3" xfId="492"/>
    <cellStyle name="Вывод 2" xfId="493"/>
    <cellStyle name="Вывод 2 2" xfId="494"/>
    <cellStyle name="Вывод 2 2 2" xfId="495"/>
    <cellStyle name="Вывод 2 3" xfId="496"/>
    <cellStyle name="Вывод 2 3 2" xfId="497"/>
    <cellStyle name="Вывод 2 4" xfId="498"/>
    <cellStyle name="Вывод 2 4 2" xfId="499"/>
    <cellStyle name="Вывод 2 5" xfId="500"/>
    <cellStyle name="Вывод 2 5 2" xfId="501"/>
    <cellStyle name="Вывод 2 6" xfId="502"/>
    <cellStyle name="Вывод 3" xfId="503"/>
    <cellStyle name="Вывод 3 2" xfId="504"/>
    <cellStyle name="Вывод 3 3" xfId="505"/>
    <cellStyle name="Вычисление 2" xfId="506"/>
    <cellStyle name="Вычисление 2 2" xfId="507"/>
    <cellStyle name="Вычисление 2 2 2" xfId="508"/>
    <cellStyle name="Вычисление 2 3" xfId="509"/>
    <cellStyle name="Вычисление 2 3 2" xfId="510"/>
    <cellStyle name="Вычисление 2 4" xfId="511"/>
    <cellStyle name="Вычисление 2 4 2" xfId="512"/>
    <cellStyle name="Вычисление 2 5" xfId="513"/>
    <cellStyle name="Вычисление 2 5 2" xfId="514"/>
    <cellStyle name="Вычисление 2 6" xfId="515"/>
    <cellStyle name="Вычисление 3" xfId="516"/>
    <cellStyle name="Вычисление 3 2" xfId="517"/>
    <cellStyle name="Вычисление 3 3" xfId="518"/>
    <cellStyle name="Заголовок 1 2" xfId="519"/>
    <cellStyle name="Заголовок 1 2 2" xfId="520"/>
    <cellStyle name="Заголовок 1 3" xfId="521"/>
    <cellStyle name="Заголовок 2 2" xfId="522"/>
    <cellStyle name="Заголовок 2 2 2" xfId="523"/>
    <cellStyle name="Заголовок 2 3" xfId="524"/>
    <cellStyle name="Заголовок 3 2" xfId="525"/>
    <cellStyle name="Заголовок 3 2 2" xfId="526"/>
    <cellStyle name="Заголовок 3 3" xfId="527"/>
    <cellStyle name="Заголовок 4 2" xfId="528"/>
    <cellStyle name="Заголовок 4 2 2" xfId="529"/>
    <cellStyle name="Заголовок 4 3" xfId="530"/>
    <cellStyle name="Итог 2" xfId="531"/>
    <cellStyle name="Итог 2 2" xfId="532"/>
    <cellStyle name="Итог 2 2 2" xfId="533"/>
    <cellStyle name="Итог 2 3" xfId="534"/>
    <cellStyle name="Итог 2 3 2" xfId="535"/>
    <cellStyle name="Итог 2 4" xfId="536"/>
    <cellStyle name="Итог 2 4 2" xfId="537"/>
    <cellStyle name="Итог 2 5" xfId="538"/>
    <cellStyle name="Итог 2 5 2" xfId="539"/>
    <cellStyle name="Итог 2 6" xfId="540"/>
    <cellStyle name="Итог 3" xfId="541"/>
    <cellStyle name="Итог 3 2" xfId="542"/>
    <cellStyle name="Итог 3 3" xfId="543"/>
    <cellStyle name="Контрольная ячейка 2" xfId="544"/>
    <cellStyle name="Контрольная ячейка 2 2" xfId="545"/>
    <cellStyle name="Контрольная ячейка 3" xfId="546"/>
    <cellStyle name="Название 2" xfId="547"/>
    <cellStyle name="Название 3" xfId="548"/>
    <cellStyle name="Нейтральный 2" xfId="549"/>
    <cellStyle name="Нейтральный 2 2" xfId="550"/>
    <cellStyle name="Нейтральный 3" xfId="551"/>
    <cellStyle name="Обычный" xfId="0" builtinId="0"/>
    <cellStyle name="Обычный 10" xfId="552"/>
    <cellStyle name="Обычный 10 2" xfId="553"/>
    <cellStyle name="Обычный 11" xfId="554"/>
    <cellStyle name="Обычный 11 2" xfId="555"/>
    <cellStyle name="Обычный 12" xfId="556"/>
    <cellStyle name="Обычный 12 2" xfId="557"/>
    <cellStyle name="Обычный 13" xfId="558"/>
    <cellStyle name="Обычный 13 2" xfId="559"/>
    <cellStyle name="Обычный 14" xfId="560"/>
    <cellStyle name="Обычный 14 2" xfId="561"/>
    <cellStyle name="Обычный 15" xfId="562"/>
    <cellStyle name="Обычный 15 2" xfId="563"/>
    <cellStyle name="Обычный 16" xfId="564"/>
    <cellStyle name="Обычный 16 2" xfId="565"/>
    <cellStyle name="Обычный 17" xfId="566"/>
    <cellStyle name="Обычный 17 2" xfId="567"/>
    <cellStyle name="Обычный 18" xfId="568"/>
    <cellStyle name="Обычный 18 2" xfId="569"/>
    <cellStyle name="Обычный 19" xfId="570"/>
    <cellStyle name="Обычный 19 2" xfId="571"/>
    <cellStyle name="Обычный 19 2 2" xfId="572"/>
    <cellStyle name="Обычный 19 3" xfId="573"/>
    <cellStyle name="Обычный 2" xfId="574"/>
    <cellStyle name="Обычный 2 10" xfId="575"/>
    <cellStyle name="Обычный 2 11" xfId="576"/>
    <cellStyle name="Обычный 2 2" xfId="577"/>
    <cellStyle name="Обычный 2 2 2" xfId="578"/>
    <cellStyle name="Обычный 2 2 2 2" xfId="579"/>
    <cellStyle name="Обычный 2 2 2 3" xfId="580"/>
    <cellStyle name="Обычный 2 2 2 4" xfId="581"/>
    <cellStyle name="Обычный 2 2 3" xfId="582"/>
    <cellStyle name="Обычный 2 2 3 2" xfId="583"/>
    <cellStyle name="Обычный 2 2 4" xfId="584"/>
    <cellStyle name="Обычный 2 2 4 2" xfId="585"/>
    <cellStyle name="Обычный 2 2 5" xfId="586"/>
    <cellStyle name="Обычный 2 2 6" xfId="587"/>
    <cellStyle name="Обычный 2 2 7" xfId="588"/>
    <cellStyle name="Обычный 2 3" xfId="1"/>
    <cellStyle name="Обычный 2 3 2" xfId="589"/>
    <cellStyle name="Обычный 2 3 2 2" xfId="590"/>
    <cellStyle name="Обычный 2 3 2 2 2" xfId="591"/>
    <cellStyle name="Обычный 2 3 2 3" xfId="592"/>
    <cellStyle name="Обычный 2 3 2 3 2" xfId="593"/>
    <cellStyle name="Обычный 2 3 2 4" xfId="594"/>
    <cellStyle name="Обычный 2 3 2 5" xfId="595"/>
    <cellStyle name="Обычный 2 3 3" xfId="596"/>
    <cellStyle name="Обычный 2 3 3 2" xfId="597"/>
    <cellStyle name="Обычный 2 3 3 3" xfId="598"/>
    <cellStyle name="Обычный 2 3 3 4" xfId="599"/>
    <cellStyle name="Обычный 2 3 4" xfId="600"/>
    <cellStyle name="Обычный 2 3 4 2" xfId="601"/>
    <cellStyle name="Обычный 2 3 4 2 2" xfId="602"/>
    <cellStyle name="Обычный 2 3 4 3" xfId="603"/>
    <cellStyle name="Обычный 2 3 5" xfId="604"/>
    <cellStyle name="Обычный 2 3 5 2" xfId="605"/>
    <cellStyle name="Обычный 2 3 6" xfId="606"/>
    <cellStyle name="Обычный 2 3 7" xfId="607"/>
    <cellStyle name="Обычный 2 3 8" xfId="608"/>
    <cellStyle name="Обычный 2 4" xfId="609"/>
    <cellStyle name="Обычный 2 4 2" xfId="610"/>
    <cellStyle name="Обычный 2 5" xfId="611"/>
    <cellStyle name="Обычный 2 5 2" xfId="612"/>
    <cellStyle name="Обычный 2 5 3" xfId="613"/>
    <cellStyle name="Обычный 2 6" xfId="614"/>
    <cellStyle name="Обычный 2 6 2" xfId="615"/>
    <cellStyle name="Обычный 2 7" xfId="616"/>
    <cellStyle name="Обычный 2 7 2" xfId="617"/>
    <cellStyle name="Обычный 2 7 3" xfId="618"/>
    <cellStyle name="Обычный 2 8" xfId="619"/>
    <cellStyle name="Обычный 2 9" xfId="620"/>
    <cellStyle name="Обычный 2_2014 Финансирование" xfId="621"/>
    <cellStyle name="Обычный 20" xfId="622"/>
    <cellStyle name="Обычный 20 2" xfId="623"/>
    <cellStyle name="Обычный 21" xfId="624"/>
    <cellStyle name="Обычный 22" xfId="625"/>
    <cellStyle name="Обычный 23" xfId="626"/>
    <cellStyle name="Обычный 24" xfId="627"/>
    <cellStyle name="Обычный 25" xfId="628"/>
    <cellStyle name="Обычный 25 2" xfId="629"/>
    <cellStyle name="Обычный 25 2 2" xfId="630"/>
    <cellStyle name="Обычный 25 2 2 2" xfId="631"/>
    <cellStyle name="Обычный 25 2 2 2 2" xfId="632"/>
    <cellStyle name="Обычный 25 2 3" xfId="633"/>
    <cellStyle name="Обычный 25 3" xfId="634"/>
    <cellStyle name="Обычный 25 3 2" xfId="635"/>
    <cellStyle name="Обычный 25 3 2 2" xfId="636"/>
    <cellStyle name="Обычный 25 3 2 3" xfId="637"/>
    <cellStyle name="Обычный 25 3 2 3 2" xfId="638"/>
    <cellStyle name="Обычный 25 3 2 3 2 2" xfId="639"/>
    <cellStyle name="Обычный 25 3 2 3 2 2 2" xfId="640"/>
    <cellStyle name="Обычный 25 3 2 3 2 2 2 2" xfId="641"/>
    <cellStyle name="Обычный 25 3 2 3 2 2 3" xfId="642"/>
    <cellStyle name="Обычный 25 3 2 3 3" xfId="643"/>
    <cellStyle name="Обычный 25 3 2 3 3 2" xfId="644"/>
    <cellStyle name="Обычный 25 3 3" xfId="645"/>
    <cellStyle name="Обычный 25 4" xfId="646"/>
    <cellStyle name="Обычный 25 4 2" xfId="647"/>
    <cellStyle name="Обычный 25 4 2 2" xfId="648"/>
    <cellStyle name="Обычный 25 4 2 2 2" xfId="649"/>
    <cellStyle name="Обычный 25 4 2 2 2 2" xfId="650"/>
    <cellStyle name="Обычный 26" xfId="651"/>
    <cellStyle name="Обычный 27" xfId="652"/>
    <cellStyle name="Обычный 28" xfId="653"/>
    <cellStyle name="Обычный 29" xfId="654"/>
    <cellStyle name="Обычный 3" xfId="655"/>
    <cellStyle name="Обычный 3 2" xfId="656"/>
    <cellStyle name="Обычный 3 2 2" xfId="657"/>
    <cellStyle name="Обычный 3 2 2 2" xfId="658"/>
    <cellStyle name="Обычный 3 2 3" xfId="659"/>
    <cellStyle name="Обычный 3 2 3 2" xfId="660"/>
    <cellStyle name="Обычный 3 3" xfId="661"/>
    <cellStyle name="Обычный 3 3 2" xfId="662"/>
    <cellStyle name="Обычный 3 3 2 2" xfId="663"/>
    <cellStyle name="Обычный 3 3 3" xfId="664"/>
    <cellStyle name="Обычный 3 3 4" xfId="665"/>
    <cellStyle name="Обычный 3 4" xfId="666"/>
    <cellStyle name="Обычный 3 5" xfId="667"/>
    <cellStyle name="Обычный 3 5 2" xfId="668"/>
    <cellStyle name="Обычный 3 6" xfId="669"/>
    <cellStyle name="Обычный 3 6 2" xfId="670"/>
    <cellStyle name="Обычный 3 7" xfId="671"/>
    <cellStyle name="Обычный 30" xfId="672"/>
    <cellStyle name="Обычный 31" xfId="673"/>
    <cellStyle name="Обычный 32" xfId="674"/>
    <cellStyle name="Обычный 32 2" xfId="675"/>
    <cellStyle name="Обычный 32 2 2" xfId="676"/>
    <cellStyle name="Обычный 33" xfId="677"/>
    <cellStyle name="Обычный 33 2" xfId="678"/>
    <cellStyle name="Обычный 34" xfId="679"/>
    <cellStyle name="Обычный 35" xfId="680"/>
    <cellStyle name="Обычный 4" xfId="681"/>
    <cellStyle name="Обычный 4 2" xfId="682"/>
    <cellStyle name="Обычный 4 2 2" xfId="683"/>
    <cellStyle name="Обычный 4 2 3" xfId="684"/>
    <cellStyle name="Обычный 4 3" xfId="685"/>
    <cellStyle name="Обычный 4 3 2" xfId="686"/>
    <cellStyle name="Обычный 4 3 3" xfId="687"/>
    <cellStyle name="Обычный 4 3 3 2" xfId="688"/>
    <cellStyle name="Обычный 4 3 3 3" xfId="689"/>
    <cellStyle name="Обычный 4 3 4" xfId="690"/>
    <cellStyle name="Обычный 4 4" xfId="691"/>
    <cellStyle name="Обычный 4 4 2" xfId="692"/>
    <cellStyle name="Обычный 4 5" xfId="693"/>
    <cellStyle name="Обычный 4 6" xfId="694"/>
    <cellStyle name="Обычный 4 7" xfId="695"/>
    <cellStyle name="Обычный 4 8" xfId="696"/>
    <cellStyle name="Обычный 4 9" xfId="697"/>
    <cellStyle name="Обычный 5" xfId="698"/>
    <cellStyle name="Обычный 5 2" xfId="699"/>
    <cellStyle name="Обычный 5 2 2" xfId="700"/>
    <cellStyle name="Обычный 5 2 3" xfId="701"/>
    <cellStyle name="Обычный 5 3" xfId="702"/>
    <cellStyle name="Обычный 5 4" xfId="703"/>
    <cellStyle name="Обычный 5 5" xfId="704"/>
    <cellStyle name="Обычный 5 6" xfId="705"/>
    <cellStyle name="Обычный 6" xfId="706"/>
    <cellStyle name="Обычный 6 2" xfId="707"/>
    <cellStyle name="Обычный 6 2 2" xfId="708"/>
    <cellStyle name="Обычный 6 2 3" xfId="709"/>
    <cellStyle name="Обычный 6 2 4" xfId="710"/>
    <cellStyle name="Обычный 6 3" xfId="711"/>
    <cellStyle name="Обычный 6 3 2" xfId="712"/>
    <cellStyle name="Обычный 6 4" xfId="713"/>
    <cellStyle name="Обычный 6 4 2" xfId="714"/>
    <cellStyle name="Обычный 6 5" xfId="715"/>
    <cellStyle name="Обычный 6 6" xfId="716"/>
    <cellStyle name="Обычный 6 7" xfId="717"/>
    <cellStyle name="Обычный 7" xfId="718"/>
    <cellStyle name="Обычный 7 2" xfId="719"/>
    <cellStyle name="Обычный 7 2 2" xfId="720"/>
    <cellStyle name="Обычный 7 3" xfId="721"/>
    <cellStyle name="Обычный 7 3 2" xfId="722"/>
    <cellStyle name="Обычный 7 4" xfId="723"/>
    <cellStyle name="Обычный 8" xfId="724"/>
    <cellStyle name="Обычный 8 2" xfId="725"/>
    <cellStyle name="Обычный 8 2 2" xfId="726"/>
    <cellStyle name="Обычный 8 2 2 2" xfId="727"/>
    <cellStyle name="Обычный 8 2 2 2 2" xfId="728"/>
    <cellStyle name="Обычный 8 2 2 2 3" xfId="729"/>
    <cellStyle name="Обычный 8 2 2 2 3 2" xfId="730"/>
    <cellStyle name="Обычный 8 2 2 2 3 3" xfId="731"/>
    <cellStyle name="Обычный 8 2 2 3" xfId="732"/>
    <cellStyle name="Обычный 8 2 2 3 2" xfId="733"/>
    <cellStyle name="Обычный 8 3" xfId="734"/>
    <cellStyle name="Обычный 8 3 2" xfId="735"/>
    <cellStyle name="Обычный 8 3 2 2" xfId="736"/>
    <cellStyle name="Обычный 8 3 2 3" xfId="737"/>
    <cellStyle name="Обычный 8 3 2 3 2" xfId="738"/>
    <cellStyle name="Обычный 8 3 2 3 2 2" xfId="739"/>
    <cellStyle name="Обычный 8 3 2 4" xfId="740"/>
    <cellStyle name="Обычный 8 3 2 4 2" xfId="741"/>
    <cellStyle name="Обычный 8 3 2 4 3" xfId="742"/>
    <cellStyle name="Обычный 8 3 2 4 3 2" xfId="743"/>
    <cellStyle name="Обычный 8 3 2 5" xfId="744"/>
    <cellStyle name="Обычный 8 3 2 5 2" xfId="745"/>
    <cellStyle name="Обычный 8 3 2 5 2 2" xfId="746"/>
    <cellStyle name="Обычный 8 3 2 5 3" xfId="747"/>
    <cellStyle name="Обычный 8 3 2 6" xfId="748"/>
    <cellStyle name="Обычный 8 3 2 6 2" xfId="749"/>
    <cellStyle name="Обычный 8 3 2 6 2 2" xfId="750"/>
    <cellStyle name="Обычный 8 3 2 6 2 2 2" xfId="751"/>
    <cellStyle name="Обычный 8 3 2 6 2 3" xfId="752"/>
    <cellStyle name="Обычный 8 3 2 6 2 3 2" xfId="753"/>
    <cellStyle name="Обычный 8 3 3" xfId="754"/>
    <cellStyle name="Обычный 8 3 3 2" xfId="755"/>
    <cellStyle name="Обычный 8 3 3 3" xfId="756"/>
    <cellStyle name="Обычный 8 3 3 3 2" xfId="757"/>
    <cellStyle name="Обычный 8 3 3 3 3" xfId="758"/>
    <cellStyle name="Обычный 8 3 3 3 3 2" xfId="759"/>
    <cellStyle name="Обычный 9" xfId="760"/>
    <cellStyle name="Обычный 9 2" xfId="761"/>
    <cellStyle name="Обычный 9 3" xfId="762"/>
    <cellStyle name="Обычный 9 4" xfId="763"/>
    <cellStyle name="Плохой 2" xfId="764"/>
    <cellStyle name="Плохой 2 2" xfId="765"/>
    <cellStyle name="Плохой 3" xfId="766"/>
    <cellStyle name="Пояснение 2" xfId="767"/>
    <cellStyle name="Пояснение 2 2" xfId="768"/>
    <cellStyle name="Пояснение 3" xfId="769"/>
    <cellStyle name="Примечание 2" xfId="770"/>
    <cellStyle name="Примечание 2 2" xfId="771"/>
    <cellStyle name="Примечание 2 2 2" xfId="772"/>
    <cellStyle name="Примечание 2 2 2 2" xfId="773"/>
    <cellStyle name="Примечание 2 2 2 3" xfId="774"/>
    <cellStyle name="Примечание 2 2 3" xfId="775"/>
    <cellStyle name="Примечание 2 2 3 2" xfId="776"/>
    <cellStyle name="Примечание 2 2 4" xfId="777"/>
    <cellStyle name="Примечание 2 2 5" xfId="778"/>
    <cellStyle name="Примечание 2 2 5 2" xfId="779"/>
    <cellStyle name="Примечание 2 2 6" xfId="780"/>
    <cellStyle name="Примечание 2 3" xfId="781"/>
    <cellStyle name="Примечание 2 3 2" xfId="782"/>
    <cellStyle name="Примечание 2 3 3" xfId="783"/>
    <cellStyle name="Примечание 2 3 4" xfId="784"/>
    <cellStyle name="Примечание 2 4" xfId="785"/>
    <cellStyle name="Примечание 2 4 2" xfId="786"/>
    <cellStyle name="Примечание 2 5" xfId="787"/>
    <cellStyle name="Примечание 2 5 2" xfId="788"/>
    <cellStyle name="Примечание 2 6" xfId="789"/>
    <cellStyle name="Примечание 2 7" xfId="790"/>
    <cellStyle name="Примечание 3" xfId="791"/>
    <cellStyle name="Примечание 4" xfId="792"/>
    <cellStyle name="Процентный 10" xfId="793"/>
    <cellStyle name="Процентный 10 2" xfId="794"/>
    <cellStyle name="Процентный 11" xfId="795"/>
    <cellStyle name="Процентный 11 2" xfId="796"/>
    <cellStyle name="Процентный 12" xfId="797"/>
    <cellStyle name="Процентный 13" xfId="798"/>
    <cellStyle name="Процентный 14" xfId="799"/>
    <cellStyle name="Процентный 15" xfId="800"/>
    <cellStyle name="Процентный 16" xfId="801"/>
    <cellStyle name="Процентный 16 2" xfId="802"/>
    <cellStyle name="Процентный 16 2 2" xfId="803"/>
    <cellStyle name="Процентный 2" xfId="804"/>
    <cellStyle name="Процентный 2 2" xfId="805"/>
    <cellStyle name="Процентный 2 2 2" xfId="806"/>
    <cellStyle name="Процентный 2 2 2 2" xfId="807"/>
    <cellStyle name="Процентный 2 2 2 2 2" xfId="808"/>
    <cellStyle name="Процентный 2 2 2 2 3" xfId="809"/>
    <cellStyle name="Процентный 2 2 2 3" xfId="810"/>
    <cellStyle name="Процентный 2 2 2 3 2" xfId="811"/>
    <cellStyle name="Процентный 2 2 2 4" xfId="812"/>
    <cellStyle name="Процентный 2 2 2 4 2" xfId="813"/>
    <cellStyle name="Процентный 2 2 2 5" xfId="814"/>
    <cellStyle name="Процентный 2 2 3" xfId="815"/>
    <cellStyle name="Процентный 2 2 3 2" xfId="816"/>
    <cellStyle name="Процентный 2 2 3 3" xfId="817"/>
    <cellStyle name="Процентный 2 2 3 4" xfId="818"/>
    <cellStyle name="Процентный 2 2 4" xfId="819"/>
    <cellStyle name="Процентный 2 2 4 2" xfId="820"/>
    <cellStyle name="Процентный 2 2 5" xfId="821"/>
    <cellStyle name="Процентный 2 2 5 2" xfId="822"/>
    <cellStyle name="Процентный 2 2 6" xfId="823"/>
    <cellStyle name="Процентный 2 3" xfId="824"/>
    <cellStyle name="Процентный 2 3 2" xfId="825"/>
    <cellStyle name="Процентный 2 4" xfId="826"/>
    <cellStyle name="Процентный 2 4 2" xfId="827"/>
    <cellStyle name="Процентный 2 5" xfId="828"/>
    <cellStyle name="Процентный 2 6" xfId="829"/>
    <cellStyle name="Процентный 3" xfId="830"/>
    <cellStyle name="Процентный 3 10" xfId="831"/>
    <cellStyle name="Процентный 3 2" xfId="832"/>
    <cellStyle name="Процентный 3 2 2" xfId="833"/>
    <cellStyle name="Процентный 3 2 3" xfId="834"/>
    <cellStyle name="Процентный 3 3" xfId="835"/>
    <cellStyle name="Процентный 3 3 2" xfId="836"/>
    <cellStyle name="Процентный 3 3 2 2" xfId="837"/>
    <cellStyle name="Процентный 3 3 3" xfId="838"/>
    <cellStyle name="Процентный 3 3 4" xfId="839"/>
    <cellStyle name="Процентный 3 4" xfId="840"/>
    <cellStyle name="Процентный 3 5" xfId="841"/>
    <cellStyle name="Процентный 3 6" xfId="842"/>
    <cellStyle name="Процентный 3 7" xfId="843"/>
    <cellStyle name="Процентный 3 8" xfId="844"/>
    <cellStyle name="Процентный 3 9" xfId="845"/>
    <cellStyle name="Процентный 4" xfId="846"/>
    <cellStyle name="Процентный 4 2" xfId="847"/>
    <cellStyle name="Процентный 5" xfId="848"/>
    <cellStyle name="Процентный 5 2" xfId="849"/>
    <cellStyle name="Процентный 5 2 2" xfId="850"/>
    <cellStyle name="Процентный 5 2 2 2" xfId="851"/>
    <cellStyle name="Процентный 5 2 2 2 2" xfId="852"/>
    <cellStyle name="Процентный 5 2 2 3" xfId="853"/>
    <cellStyle name="Процентный 5 2 3" xfId="854"/>
    <cellStyle name="Процентный 5 2 3 2" xfId="855"/>
    <cellStyle name="Процентный 5 2 4" xfId="856"/>
    <cellStyle name="Процентный 5 3" xfId="857"/>
    <cellStyle name="Процентный 5 3 2" xfId="858"/>
    <cellStyle name="Процентный 5 3 3" xfId="859"/>
    <cellStyle name="Процентный 5 4" xfId="860"/>
    <cellStyle name="Процентный 5 4 2" xfId="861"/>
    <cellStyle name="Процентный 6" xfId="862"/>
    <cellStyle name="Процентный 6 2" xfId="863"/>
    <cellStyle name="Процентный 6 2 2" xfId="864"/>
    <cellStyle name="Процентный 6 2 2 2" xfId="865"/>
    <cellStyle name="Процентный 6 2 3" xfId="866"/>
    <cellStyle name="Процентный 6 3" xfId="867"/>
    <cellStyle name="Процентный 6 3 2" xfId="868"/>
    <cellStyle name="Процентный 6 4" xfId="869"/>
    <cellStyle name="Процентный 6 4 2" xfId="870"/>
    <cellStyle name="Процентный 6 4 3" xfId="871"/>
    <cellStyle name="Процентный 6 5" xfId="872"/>
    <cellStyle name="Процентный 6 6" xfId="873"/>
    <cellStyle name="Процентный 7" xfId="874"/>
    <cellStyle name="Процентный 7 2" xfId="875"/>
    <cellStyle name="Процентный 7 2 2" xfId="876"/>
    <cellStyle name="Процентный 7 3" xfId="877"/>
    <cellStyle name="Процентный 8" xfId="878"/>
    <cellStyle name="Процентный 8 2" xfId="879"/>
    <cellStyle name="Процентный 9" xfId="880"/>
    <cellStyle name="Процентный 9 2" xfId="881"/>
    <cellStyle name="Процентный 9 2 2" xfId="882"/>
    <cellStyle name="Процентный 9 3" xfId="883"/>
    <cellStyle name="Процентный 9 4" xfId="884"/>
    <cellStyle name="Связанная ячейка 2" xfId="885"/>
    <cellStyle name="Связанная ячейка 2 2" xfId="886"/>
    <cellStyle name="Связанная ячейка 3" xfId="887"/>
    <cellStyle name="Текст предупреждения 2" xfId="888"/>
    <cellStyle name="Текст предупреждения 2 2" xfId="889"/>
    <cellStyle name="Текст предупреждения 3" xfId="890"/>
    <cellStyle name="Финансовый 2" xfId="891"/>
    <cellStyle name="Финансовый 3" xfId="892"/>
    <cellStyle name="Финансовый 3 2" xfId="893"/>
    <cellStyle name="Финансовый 4" xfId="894"/>
    <cellStyle name="Финансовый 5" xfId="895"/>
    <cellStyle name="Хороший 2" xfId="896"/>
    <cellStyle name="Хороший 2 2" xfId="897"/>
    <cellStyle name="Хороший 3" xfId="89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52;&#1091;&#1085;&#1047;&#1072;&#1082;&#1072;&#1079;/2024/2024_&#1054;&#1073;&#1098;&#1077;&#1084;&#1099;%20&#1052;&#1055;_&#1056;&#1072;&#1073;&#1086;&#1095;&#1072;&#1103;/256_&#1058;&#1091;&#1078;&#1080;&#1085;&#1089;&#1082;&#1072;&#1103;%20&#1062;&#1056;&#1041;%20-%20&#1086;&#1073;&#1098;&#1077;&#1084;&#1099;%20&#1052;&#1055;%202022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52;&#1091;&#1085;&#1047;&#1072;&#1082;&#1072;&#1079;/2024/2024_&#1054;&#1073;&#1098;&#1077;&#1084;&#1099;%20&#1052;&#1055;_&#1056;&#1072;&#1073;&#1086;&#1095;&#1072;&#1103;/4_&#1043;&#1041;%20&#8470;%205_&#1087;&#1083;&#1072;&#1085;%20&#1086;&#1073;&#1052;&#1055;%20&#1085;&#1072;%202021%20&#1075;&#1086;&#1076;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256_Тужинская ЦРБ - объемы МП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4_ГБ № 5_план обМП на 2021 г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>
        <row r="2">
          <cell r="A2">
            <v>11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</row>
        <row r="3">
          <cell r="A3">
            <v>12310</v>
          </cell>
        </row>
        <row r="4">
          <cell r="A4">
            <v>12311</v>
          </cell>
        </row>
        <row r="5">
          <cell r="A5">
            <v>13001</v>
          </cell>
        </row>
        <row r="6">
          <cell r="A6">
            <v>13002</v>
          </cell>
        </row>
        <row r="7">
          <cell r="A7">
            <v>13003</v>
          </cell>
        </row>
        <row r="8">
          <cell r="A8">
            <v>13004</v>
          </cell>
        </row>
        <row r="9">
          <cell r="A9">
            <v>13005</v>
          </cell>
        </row>
        <row r="10">
          <cell r="A10">
            <v>13006</v>
          </cell>
        </row>
        <row r="11">
          <cell r="A11">
            <v>13007</v>
          </cell>
        </row>
        <row r="12">
          <cell r="A12">
            <v>13008</v>
          </cell>
        </row>
        <row r="13">
          <cell r="A13">
            <v>13009</v>
          </cell>
        </row>
        <row r="14">
          <cell r="A14">
            <v>13010</v>
          </cell>
        </row>
        <row r="15">
          <cell r="A15">
            <v>13011</v>
          </cell>
        </row>
        <row r="16">
          <cell r="A16">
            <v>13012</v>
          </cell>
        </row>
        <row r="17">
          <cell r="A17">
            <v>13013</v>
          </cell>
        </row>
        <row r="18">
          <cell r="A18">
            <v>13014</v>
          </cell>
        </row>
        <row r="19">
          <cell r="A19">
            <v>13015</v>
          </cell>
        </row>
        <row r="20">
          <cell r="A20">
            <v>13016</v>
          </cell>
        </row>
        <row r="21">
          <cell r="A21">
            <v>13017</v>
          </cell>
        </row>
        <row r="22">
          <cell r="A22">
            <v>13018</v>
          </cell>
        </row>
        <row r="23">
          <cell r="A23">
            <v>13019</v>
          </cell>
        </row>
        <row r="24">
          <cell r="A24">
            <v>13020</v>
          </cell>
        </row>
        <row r="25">
          <cell r="A25">
            <v>13021</v>
          </cell>
        </row>
        <row r="26">
          <cell r="A26">
            <v>13022</v>
          </cell>
        </row>
        <row r="27">
          <cell r="A27">
            <v>13023</v>
          </cell>
        </row>
        <row r="28">
          <cell r="A28">
            <v>13024</v>
          </cell>
        </row>
        <row r="29">
          <cell r="A29">
            <v>13025</v>
          </cell>
        </row>
        <row r="30">
          <cell r="A30">
            <v>13026</v>
          </cell>
        </row>
        <row r="31">
          <cell r="A31">
            <v>13027</v>
          </cell>
        </row>
        <row r="32">
          <cell r="A32">
            <v>13028</v>
          </cell>
        </row>
        <row r="33">
          <cell r="A33">
            <v>13029</v>
          </cell>
        </row>
        <row r="34">
          <cell r="A34">
            <v>13030</v>
          </cell>
        </row>
        <row r="35">
          <cell r="A35">
            <v>13031</v>
          </cell>
        </row>
        <row r="36">
          <cell r="A36">
            <v>13032</v>
          </cell>
        </row>
        <row r="37">
          <cell r="A37">
            <v>13033</v>
          </cell>
        </row>
        <row r="38">
          <cell r="A38">
            <v>13034</v>
          </cell>
        </row>
        <row r="39">
          <cell r="A39">
            <v>13035</v>
          </cell>
        </row>
        <row r="40">
          <cell r="A40">
            <v>13036</v>
          </cell>
        </row>
        <row r="41">
          <cell r="A41">
            <v>13037</v>
          </cell>
        </row>
        <row r="42">
          <cell r="A42">
            <v>13038</v>
          </cell>
        </row>
        <row r="43">
          <cell r="A43">
            <v>13039</v>
          </cell>
        </row>
        <row r="44">
          <cell r="A44">
            <v>13040</v>
          </cell>
        </row>
        <row r="45">
          <cell r="A45">
            <v>13041</v>
          </cell>
        </row>
        <row r="46">
          <cell r="A46">
            <v>13042</v>
          </cell>
        </row>
        <row r="47">
          <cell r="A47">
            <v>13043</v>
          </cell>
        </row>
        <row r="48">
          <cell r="A48">
            <v>13044</v>
          </cell>
        </row>
        <row r="49">
          <cell r="A49">
            <v>13045</v>
          </cell>
        </row>
        <row r="50">
          <cell r="A50">
            <v>13046</v>
          </cell>
        </row>
        <row r="51">
          <cell r="A51">
            <v>13047</v>
          </cell>
        </row>
        <row r="52">
          <cell r="A52">
            <v>13048</v>
          </cell>
        </row>
        <row r="53">
          <cell r="A53">
            <v>13049</v>
          </cell>
        </row>
        <row r="54">
          <cell r="A54">
            <v>13050</v>
          </cell>
        </row>
        <row r="55">
          <cell r="A55">
            <v>13051</v>
          </cell>
        </row>
        <row r="56">
          <cell r="A56">
            <v>13052</v>
          </cell>
        </row>
        <row r="57">
          <cell r="A57">
            <v>13053</v>
          </cell>
        </row>
        <row r="58">
          <cell r="A58">
            <v>13054</v>
          </cell>
        </row>
        <row r="59">
          <cell r="A59">
            <v>13055</v>
          </cell>
        </row>
        <row r="60">
          <cell r="A60">
            <v>13056</v>
          </cell>
        </row>
        <row r="61">
          <cell r="A61">
            <v>13057</v>
          </cell>
        </row>
        <row r="62">
          <cell r="A62">
            <v>13058</v>
          </cell>
        </row>
        <row r="63">
          <cell r="A63">
            <v>13059</v>
          </cell>
        </row>
        <row r="64">
          <cell r="A64">
            <v>13060</v>
          </cell>
        </row>
        <row r="65">
          <cell r="A65">
            <v>13061</v>
          </cell>
        </row>
        <row r="66">
          <cell r="A66">
            <v>13062</v>
          </cell>
        </row>
        <row r="67">
          <cell r="A67">
            <v>13063</v>
          </cell>
        </row>
        <row r="68">
          <cell r="A68">
            <v>13064</v>
          </cell>
        </row>
        <row r="69">
          <cell r="A69">
            <v>13065</v>
          </cell>
        </row>
        <row r="70">
          <cell r="A70">
            <v>13066</v>
          </cell>
        </row>
        <row r="71">
          <cell r="A71">
            <v>13067</v>
          </cell>
        </row>
        <row r="72">
          <cell r="A72">
            <v>13068</v>
          </cell>
        </row>
        <row r="73">
          <cell r="A73">
            <v>13069</v>
          </cell>
        </row>
        <row r="74">
          <cell r="A74">
            <v>13070</v>
          </cell>
        </row>
        <row r="75">
          <cell r="A75">
            <v>13071</v>
          </cell>
        </row>
        <row r="76">
          <cell r="A76">
            <v>13072</v>
          </cell>
        </row>
        <row r="77">
          <cell r="A77">
            <v>13073</v>
          </cell>
        </row>
        <row r="78">
          <cell r="A78">
            <v>13074</v>
          </cell>
        </row>
        <row r="79">
          <cell r="A79">
            <v>13075</v>
          </cell>
        </row>
        <row r="80">
          <cell r="A80">
            <v>13076</v>
          </cell>
        </row>
        <row r="81">
          <cell r="A81">
            <v>13077</v>
          </cell>
        </row>
        <row r="82">
          <cell r="A82">
            <v>13078</v>
          </cell>
        </row>
        <row r="83">
          <cell r="A83">
            <v>13079</v>
          </cell>
        </row>
        <row r="84">
          <cell r="A84">
            <v>13080</v>
          </cell>
        </row>
        <row r="85">
          <cell r="A85">
            <v>13081</v>
          </cell>
        </row>
        <row r="86">
          <cell r="A86">
            <v>13082</v>
          </cell>
        </row>
        <row r="87">
          <cell r="A87">
            <v>13083</v>
          </cell>
        </row>
        <row r="88">
          <cell r="A88">
            <v>13084</v>
          </cell>
        </row>
        <row r="89">
          <cell r="A89">
            <v>13085</v>
          </cell>
        </row>
        <row r="90">
          <cell r="A90">
            <v>13086</v>
          </cell>
        </row>
        <row r="91">
          <cell r="A91">
            <v>13087</v>
          </cell>
        </row>
        <row r="92">
          <cell r="A92">
            <v>13088</v>
          </cell>
        </row>
        <row r="93">
          <cell r="A93">
            <v>13089</v>
          </cell>
        </row>
        <row r="94">
          <cell r="A94">
            <v>13090</v>
          </cell>
        </row>
        <row r="95">
          <cell r="A95">
            <v>13091</v>
          </cell>
        </row>
        <row r="96">
          <cell r="A96">
            <v>13092</v>
          </cell>
        </row>
        <row r="97">
          <cell r="A97">
            <v>13093</v>
          </cell>
        </row>
        <row r="98">
          <cell r="A98">
            <v>13094</v>
          </cell>
        </row>
        <row r="99">
          <cell r="A99">
            <v>13095</v>
          </cell>
        </row>
        <row r="100">
          <cell r="A100">
            <v>13096</v>
          </cell>
        </row>
        <row r="101">
          <cell r="A101">
            <v>13097</v>
          </cell>
        </row>
        <row r="102">
          <cell r="A102">
            <v>13098</v>
          </cell>
        </row>
        <row r="103">
          <cell r="A103">
            <v>13099</v>
          </cell>
        </row>
        <row r="104">
          <cell r="A104">
            <v>13100</v>
          </cell>
        </row>
        <row r="105">
          <cell r="A105">
            <v>13101</v>
          </cell>
        </row>
        <row r="106">
          <cell r="A106">
            <v>13102</v>
          </cell>
        </row>
        <row r="107">
          <cell r="A107">
            <v>13103</v>
          </cell>
        </row>
        <row r="108">
          <cell r="A108">
            <v>13104</v>
          </cell>
        </row>
        <row r="109">
          <cell r="A109">
            <v>13105</v>
          </cell>
        </row>
        <row r="110">
          <cell r="A110">
            <v>13106</v>
          </cell>
        </row>
        <row r="111">
          <cell r="A111">
            <v>13107</v>
          </cell>
        </row>
        <row r="112">
          <cell r="A112">
            <v>13108</v>
          </cell>
        </row>
        <row r="113">
          <cell r="A113">
            <v>13109</v>
          </cell>
        </row>
        <row r="114">
          <cell r="A114">
            <v>13110</v>
          </cell>
        </row>
        <row r="115">
          <cell r="A115">
            <v>13111</v>
          </cell>
        </row>
        <row r="116">
          <cell r="A116">
            <v>13112</v>
          </cell>
        </row>
        <row r="117">
          <cell r="A117">
            <v>13113</v>
          </cell>
        </row>
        <row r="118">
          <cell r="A118">
            <v>13114</v>
          </cell>
        </row>
        <row r="119">
          <cell r="A119">
            <v>13115</v>
          </cell>
        </row>
        <row r="120">
          <cell r="A120">
            <v>13116</v>
          </cell>
        </row>
        <row r="121">
          <cell r="A121">
            <v>13117</v>
          </cell>
        </row>
        <row r="122">
          <cell r="A122">
            <v>13118</v>
          </cell>
        </row>
        <row r="123">
          <cell r="A123">
            <v>13119</v>
          </cell>
        </row>
        <row r="124">
          <cell r="A124">
            <v>13120</v>
          </cell>
        </row>
        <row r="125">
          <cell r="A125">
            <v>13121</v>
          </cell>
        </row>
        <row r="126">
          <cell r="A126">
            <v>13122</v>
          </cell>
        </row>
      </sheetData>
      <sheetData sheetId="6">
        <row r="2">
          <cell r="H2" t="str">
            <v>Аллергологический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  <pageSetUpPr fitToPage="1"/>
  </sheetPr>
  <dimension ref="A1:M33"/>
  <sheetViews>
    <sheetView tabSelected="1" zoomScale="70" zoomScaleNormal="70" workbookViewId="0">
      <selection activeCell="M18" sqref="M18"/>
    </sheetView>
  </sheetViews>
  <sheetFormatPr defaultRowHeight="12" x14ac:dyDescent="0.2"/>
  <cols>
    <col min="1" max="1" width="5.7109375" style="5" customWidth="1"/>
    <col min="2" max="2" width="17.42578125" style="5" customWidth="1"/>
    <col min="3" max="3" width="36.42578125" style="5" customWidth="1"/>
    <col min="4" max="4" width="104.7109375" style="6" customWidth="1"/>
    <col min="5" max="5" width="19.85546875" style="5" customWidth="1"/>
    <col min="6" max="6" width="15.42578125" style="5" customWidth="1"/>
    <col min="7" max="7" width="21.85546875" style="5" customWidth="1"/>
    <col min="8" max="9" width="9.140625" style="5"/>
    <col min="10" max="10" width="15.28515625" style="5" bestFit="1" customWidth="1"/>
    <col min="11" max="11" width="9.140625" style="5"/>
    <col min="12" max="12" width="7.7109375" style="5" customWidth="1"/>
    <col min="13" max="16384" width="9.140625" style="5"/>
  </cols>
  <sheetData>
    <row r="1" spans="1:13" s="14" customFormat="1" ht="15.75" x14ac:dyDescent="0.25">
      <c r="D1" s="15"/>
      <c r="E1" s="3" t="s">
        <v>23</v>
      </c>
    </row>
    <row r="2" spans="1:13" s="14" customFormat="1" ht="32.25" customHeight="1" x14ac:dyDescent="0.25">
      <c r="D2" s="15"/>
      <c r="E2" s="4" t="s">
        <v>4</v>
      </c>
    </row>
    <row r="3" spans="1:13" s="14" customFormat="1" ht="15.75" x14ac:dyDescent="0.25">
      <c r="D3" s="15"/>
      <c r="E3" s="3" t="s">
        <v>5</v>
      </c>
    </row>
    <row r="4" spans="1:13" s="14" customFormat="1" ht="15.75" x14ac:dyDescent="0.25">
      <c r="D4" s="15"/>
      <c r="E4" s="3" t="s">
        <v>6</v>
      </c>
    </row>
    <row r="5" spans="1:13" s="14" customFormat="1" ht="15.75" x14ac:dyDescent="0.25">
      <c r="D5" s="15"/>
      <c r="E5" s="43" t="s">
        <v>24</v>
      </c>
      <c r="F5" s="48"/>
      <c r="G5" s="48"/>
    </row>
    <row r="6" spans="1:13" s="14" customFormat="1" ht="15.75" x14ac:dyDescent="0.25">
      <c r="D6" s="15"/>
    </row>
    <row r="7" spans="1:13" ht="15.75" x14ac:dyDescent="0.2">
      <c r="E7" s="3" t="s">
        <v>7</v>
      </c>
      <c r="F7" s="7"/>
      <c r="G7" s="8"/>
    </row>
    <row r="8" spans="1:13" s="9" customFormat="1" ht="37.5" customHeight="1" x14ac:dyDescent="0.25">
      <c r="D8" s="10"/>
      <c r="E8" s="4" t="s">
        <v>4</v>
      </c>
      <c r="F8" s="11"/>
      <c r="G8" s="12"/>
    </row>
    <row r="9" spans="1:13" ht="15.75" x14ac:dyDescent="0.2">
      <c r="E9" s="3" t="s">
        <v>5</v>
      </c>
      <c r="F9" s="7"/>
      <c r="G9" s="8"/>
    </row>
    <row r="10" spans="1:13" ht="15.75" x14ac:dyDescent="0.2">
      <c r="E10" s="3" t="s">
        <v>6</v>
      </c>
      <c r="F10" s="7"/>
      <c r="G10" s="8"/>
    </row>
    <row r="11" spans="1:13" ht="15.75" x14ac:dyDescent="0.2">
      <c r="E11" s="43" t="s">
        <v>22</v>
      </c>
      <c r="F11" s="7"/>
      <c r="G11" s="13"/>
    </row>
    <row r="12" spans="1:13" s="14" customFormat="1" ht="15.75" x14ac:dyDescent="0.25">
      <c r="D12" s="15"/>
      <c r="E12" s="16"/>
      <c r="F12" s="17"/>
    </row>
    <row r="13" spans="1:13" ht="15.75" x14ac:dyDescent="0.25">
      <c r="E13" s="14"/>
      <c r="G13" s="18"/>
      <c r="H13" s="19"/>
      <c r="I13" s="18"/>
      <c r="J13" s="18"/>
      <c r="K13" s="18"/>
      <c r="L13" s="18"/>
      <c r="M13" s="20"/>
    </row>
    <row r="14" spans="1:13" ht="18.75" x14ac:dyDescent="0.3">
      <c r="A14" s="45" t="s">
        <v>20</v>
      </c>
      <c r="B14" s="45"/>
      <c r="C14" s="45"/>
      <c r="D14" s="45"/>
      <c r="E14" s="45"/>
      <c r="F14" s="45"/>
      <c r="G14" s="45"/>
      <c r="H14" s="21"/>
      <c r="I14" s="21"/>
      <c r="J14" s="21"/>
      <c r="K14" s="21"/>
      <c r="L14" s="21"/>
      <c r="M14" s="21"/>
    </row>
    <row r="15" spans="1:13" s="14" customFormat="1" ht="15.75" x14ac:dyDescent="0.25">
      <c r="D15" s="15"/>
    </row>
    <row r="16" spans="1:13" s="26" customFormat="1" ht="31.5" x14ac:dyDescent="0.25">
      <c r="A16" s="22" t="s">
        <v>0</v>
      </c>
      <c r="B16" s="1" t="s">
        <v>3</v>
      </c>
      <c r="C16" s="22" t="s">
        <v>1</v>
      </c>
      <c r="D16" s="23" t="s">
        <v>8</v>
      </c>
      <c r="E16" s="24" t="s">
        <v>9</v>
      </c>
      <c r="F16" s="25" t="s">
        <v>21</v>
      </c>
      <c r="G16" s="2" t="s">
        <v>2</v>
      </c>
    </row>
    <row r="17" spans="1:10" s="32" customFormat="1" ht="63" x14ac:dyDescent="0.25">
      <c r="A17" s="46">
        <v>1</v>
      </c>
      <c r="B17" s="27">
        <v>430308</v>
      </c>
      <c r="C17" s="29" t="s">
        <v>10</v>
      </c>
      <c r="D17" s="29" t="s">
        <v>11</v>
      </c>
      <c r="E17" s="30">
        <v>3</v>
      </c>
      <c r="F17" s="31">
        <v>92806.92</v>
      </c>
      <c r="G17" s="31">
        <f>E17*F17</f>
        <v>278420.76</v>
      </c>
    </row>
    <row r="18" spans="1:10" s="32" customFormat="1" ht="47.25" x14ac:dyDescent="0.25">
      <c r="A18" s="46"/>
      <c r="B18" s="33"/>
      <c r="C18" s="34"/>
      <c r="D18" s="29" t="s">
        <v>12</v>
      </c>
      <c r="E18" s="30">
        <v>7</v>
      </c>
      <c r="F18" s="31">
        <v>150728.95999999999</v>
      </c>
      <c r="G18" s="31">
        <f t="shared" ref="G18:G21" si="0">E18*F18</f>
        <v>1055102.72</v>
      </c>
    </row>
    <row r="19" spans="1:10" s="32" customFormat="1" ht="15.75" x14ac:dyDescent="0.25">
      <c r="A19" s="46"/>
      <c r="B19" s="33"/>
      <c r="C19" s="34"/>
      <c r="D19" s="29" t="s">
        <v>13</v>
      </c>
      <c r="E19" s="30">
        <v>186</v>
      </c>
      <c r="F19" s="31">
        <v>150728.95999999999</v>
      </c>
      <c r="G19" s="31">
        <f t="shared" si="0"/>
        <v>28035586.559999999</v>
      </c>
    </row>
    <row r="20" spans="1:10" s="32" customFormat="1" ht="15.75" x14ac:dyDescent="0.25">
      <c r="A20" s="46"/>
      <c r="B20" s="33"/>
      <c r="C20" s="34"/>
      <c r="D20" s="29" t="s">
        <v>14</v>
      </c>
      <c r="E20" s="30">
        <v>314</v>
      </c>
      <c r="F20" s="31">
        <v>163958.07</v>
      </c>
      <c r="G20" s="31">
        <f t="shared" si="0"/>
        <v>51482833.980000004</v>
      </c>
    </row>
    <row r="21" spans="1:10" s="32" customFormat="1" ht="31.5" x14ac:dyDescent="0.25">
      <c r="A21" s="46"/>
      <c r="B21" s="33"/>
      <c r="C21" s="34"/>
      <c r="D21" s="29" t="s">
        <v>15</v>
      </c>
      <c r="E21" s="30">
        <v>310</v>
      </c>
      <c r="F21" s="31">
        <v>49088.92</v>
      </c>
      <c r="G21" s="31">
        <f t="shared" si="0"/>
        <v>15217565.199999999</v>
      </c>
    </row>
    <row r="22" spans="1:10" s="32" customFormat="1" ht="15.75" x14ac:dyDescent="0.25">
      <c r="A22" s="46"/>
      <c r="B22" s="33"/>
      <c r="C22" s="35" t="s">
        <v>16</v>
      </c>
      <c r="D22" s="36"/>
      <c r="E22" s="37">
        <f>SUM(E17:E21)</f>
        <v>820</v>
      </c>
      <c r="F22" s="38"/>
      <c r="G22" s="38">
        <f>SUM(G17:G21)</f>
        <v>96069509.220000014</v>
      </c>
    </row>
    <row r="23" spans="1:10" s="32" customFormat="1" ht="63" x14ac:dyDescent="0.25">
      <c r="A23" s="46">
        <v>2</v>
      </c>
      <c r="B23" s="27">
        <v>430360</v>
      </c>
      <c r="C23" s="28" t="s">
        <v>17</v>
      </c>
      <c r="D23" s="29" t="s">
        <v>11</v>
      </c>
      <c r="E23" s="30">
        <v>3</v>
      </c>
      <c r="F23" s="31">
        <v>92806.92</v>
      </c>
      <c r="G23" s="31">
        <f>E23*F23</f>
        <v>278420.76</v>
      </c>
      <c r="J23" s="44"/>
    </row>
    <row r="24" spans="1:10" s="32" customFormat="1" ht="47.25" x14ac:dyDescent="0.25">
      <c r="A24" s="46"/>
      <c r="B24" s="33"/>
      <c r="C24" s="34"/>
      <c r="D24" s="29" t="s">
        <v>12</v>
      </c>
      <c r="E24" s="30">
        <v>0</v>
      </c>
      <c r="F24" s="31">
        <v>150728.95999999999</v>
      </c>
      <c r="G24" s="31">
        <f t="shared" ref="G24:G27" si="1">E24*F24</f>
        <v>0</v>
      </c>
    </row>
    <row r="25" spans="1:10" s="32" customFormat="1" ht="15.75" x14ac:dyDescent="0.25">
      <c r="A25" s="46"/>
      <c r="B25" s="33"/>
      <c r="C25" s="34"/>
      <c r="D25" s="29" t="s">
        <v>13</v>
      </c>
      <c r="E25" s="30">
        <v>26</v>
      </c>
      <c r="F25" s="31">
        <v>150728.95999999999</v>
      </c>
      <c r="G25" s="31">
        <f t="shared" si="1"/>
        <v>3918952.96</v>
      </c>
    </row>
    <row r="26" spans="1:10" s="32" customFormat="1" ht="15.75" x14ac:dyDescent="0.25">
      <c r="A26" s="46"/>
      <c r="B26" s="33"/>
      <c r="C26" s="34"/>
      <c r="D26" s="29" t="s">
        <v>14</v>
      </c>
      <c r="E26" s="30">
        <v>34</v>
      </c>
      <c r="F26" s="31">
        <v>163958.07</v>
      </c>
      <c r="G26" s="31">
        <f t="shared" si="1"/>
        <v>5574574.3799999999</v>
      </c>
    </row>
    <row r="27" spans="1:10" s="32" customFormat="1" ht="31.5" x14ac:dyDescent="0.25">
      <c r="A27" s="46"/>
      <c r="B27" s="33"/>
      <c r="C27" s="34"/>
      <c r="D27" s="29" t="s">
        <v>15</v>
      </c>
      <c r="E27" s="30">
        <v>40</v>
      </c>
      <c r="F27" s="31">
        <v>49088.92</v>
      </c>
      <c r="G27" s="31">
        <f t="shared" si="1"/>
        <v>1963556.7999999998</v>
      </c>
    </row>
    <row r="28" spans="1:10" s="32" customFormat="1" ht="15.75" x14ac:dyDescent="0.25">
      <c r="A28" s="46"/>
      <c r="B28" s="33"/>
      <c r="C28" s="35" t="s">
        <v>18</v>
      </c>
      <c r="D28" s="36"/>
      <c r="E28" s="37">
        <f>SUM(E23:E27)</f>
        <v>103</v>
      </c>
      <c r="F28" s="38"/>
      <c r="G28" s="38">
        <f>SUM(G23:G27)</f>
        <v>11735504.899999999</v>
      </c>
    </row>
    <row r="29" spans="1:10" s="32" customFormat="1" ht="15" customHeight="1" x14ac:dyDescent="0.25">
      <c r="A29" s="47" t="s">
        <v>19</v>
      </c>
      <c r="B29" s="47"/>
      <c r="C29" s="47"/>
      <c r="D29" s="47"/>
      <c r="E29" s="42">
        <f>E22+E28</f>
        <v>923</v>
      </c>
      <c r="F29" s="39"/>
      <c r="G29" s="39">
        <f>G22+G28</f>
        <v>107805014.12</v>
      </c>
    </row>
    <row r="30" spans="1:10" s="32" customFormat="1" ht="15.75" x14ac:dyDescent="0.25">
      <c r="D30" s="40"/>
    </row>
    <row r="33" spans="7:7" x14ac:dyDescent="0.2">
      <c r="G33" s="41"/>
    </row>
  </sheetData>
  <mergeCells count="4">
    <mergeCell ref="A14:G14"/>
    <mergeCell ref="A17:A22"/>
    <mergeCell ref="A23:A28"/>
    <mergeCell ref="A29:D29"/>
  </mergeCells>
  <pageMargins left="0.7" right="0.7" top="0.75" bottom="0.75" header="0.3" footer="0.3"/>
  <pageSetup paperSize="9" scale="5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ЭКО_2024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Обухова Анастасия Александровна</dc:creator>
  <cp:lastModifiedBy>Кротова Дарья Евгеньевна</cp:lastModifiedBy>
  <cp:lastPrinted>2024-05-29T09:40:59Z</cp:lastPrinted>
  <dcterms:created xsi:type="dcterms:W3CDTF">2023-12-25T07:59:17Z</dcterms:created>
  <dcterms:modified xsi:type="dcterms:W3CDTF">2024-07-01T14:01:25Z</dcterms:modified>
</cp:coreProperties>
</file>